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315" windowHeight="7740"/>
  </bookViews>
  <sheets>
    <sheet name="C.2" sheetId="2" r:id="rId1"/>
    <sheet name="C.3" sheetId="4" r:id="rId2"/>
    <sheet name="C.4" sheetId="5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r:id="rId10"/>
    <sheet name="C.4.4" sheetId="13" r:id="rId11"/>
    <sheet name="C.3.5" sheetId="14" state="hidden" r:id="rId12"/>
    <sheet name="C.4.5" sheetId="15" state="hidden" r:id="rId13"/>
    <sheet name="C.3.6" sheetId="16" state="hidden" r:id="rId14"/>
    <sheet name="C.4.6" sheetId="17" state="hidden" r:id="rId15"/>
    <sheet name="C.3.7" sheetId="18" state="hidden" r:id="rId16"/>
    <sheet name="C.4.7" sheetId="19" state="hidden" r:id="rId17"/>
    <sheet name="C.3.8" sheetId="20" state="hidden" r:id="rId18"/>
    <sheet name="C.4.8" sheetId="21" state="hidden" r:id="rId19"/>
    <sheet name="C.3.9" sheetId="22" state="hidden" r:id="rId20"/>
    <sheet name="C.4.9" sheetId="23" state="hidden" r:id="rId21"/>
    <sheet name="B.1" sheetId="33" r:id="rId22"/>
    <sheet name="B.2" sheetId="34" r:id="rId23"/>
    <sheet name="B.2.1" sheetId="24" r:id="rId24"/>
    <sheet name="B.2.2" sheetId="25" r:id="rId25"/>
    <sheet name="B.2.3" sheetId="26" r:id="rId26"/>
    <sheet name="B.2.4" sheetId="27" r:id="rId27"/>
    <sheet name="B.2.5" sheetId="28" state="hidden" r:id="rId28"/>
    <sheet name="B.2.6" sheetId="29" state="hidden" r:id="rId29"/>
    <sheet name="B.2.7" sheetId="30" state="hidden" r:id="rId30"/>
    <sheet name="B.2.8" sheetId="31" state="hidden" r:id="rId31"/>
    <sheet name="B.2.9" sheetId="32" state="hidden" r:id="rId32"/>
  </sheets>
  <externalReferences>
    <externalReference r:id="rId33"/>
  </externalReference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_FilterDatabase" localSheetId="19" hidden="1">C.3.9!$Z$1:$Z$247</definedName>
  </definedNames>
  <calcPr calcId="145621"/>
</workbook>
</file>

<file path=xl/calcChain.xml><?xml version="1.0" encoding="utf-8"?>
<calcChain xmlns="http://schemas.openxmlformats.org/spreadsheetml/2006/main">
  <c r="B6" i="4" l="1"/>
  <c r="M90" i="32" l="1"/>
  <c r="L90" i="32"/>
  <c r="K90" i="32"/>
  <c r="J90" i="32"/>
  <c r="I90" i="32"/>
  <c r="H90" i="32"/>
  <c r="G90" i="32"/>
  <c r="F90" i="32"/>
  <c r="E90" i="32"/>
  <c r="M88" i="32"/>
  <c r="L88" i="32"/>
  <c r="K88" i="32"/>
  <c r="J88" i="32"/>
  <c r="I88" i="32"/>
  <c r="H88" i="32"/>
  <c r="G88" i="32"/>
  <c r="F88" i="32"/>
  <c r="E88" i="32"/>
  <c r="M87" i="32"/>
  <c r="L87" i="32"/>
  <c r="K87" i="32"/>
  <c r="J87" i="32"/>
  <c r="I87" i="32"/>
  <c r="H87" i="32"/>
  <c r="G87" i="32"/>
  <c r="F87" i="32"/>
  <c r="E87" i="32"/>
  <c r="M86" i="32"/>
  <c r="L86" i="32"/>
  <c r="K86" i="32"/>
  <c r="J86" i="32"/>
  <c r="I86" i="32"/>
  <c r="H86" i="32"/>
  <c r="G86" i="32"/>
  <c r="F86" i="32"/>
  <c r="E86" i="32"/>
  <c r="M85" i="32"/>
  <c r="L85" i="32"/>
  <c r="K85" i="32"/>
  <c r="J85" i="32"/>
  <c r="I85" i="32"/>
  <c r="H85" i="32"/>
  <c r="G85" i="32"/>
  <c r="F85" i="32"/>
  <c r="E85" i="32"/>
  <c r="M84" i="32"/>
  <c r="L84" i="32"/>
  <c r="K84" i="32"/>
  <c r="J84" i="32"/>
  <c r="I84" i="32"/>
  <c r="H84" i="32"/>
  <c r="G84" i="32"/>
  <c r="F84" i="32"/>
  <c r="E84" i="32"/>
  <c r="M83" i="32"/>
  <c r="L83" i="32"/>
  <c r="K83" i="32"/>
  <c r="J83" i="32"/>
  <c r="I83" i="32"/>
  <c r="H83" i="32"/>
  <c r="G83" i="32"/>
  <c r="F83" i="32"/>
  <c r="E83" i="32"/>
  <c r="M82" i="32"/>
  <c r="L82" i="32"/>
  <c r="K82" i="32"/>
  <c r="J82" i="32"/>
  <c r="I82" i="32"/>
  <c r="H82" i="32"/>
  <c r="G82" i="32"/>
  <c r="F82" i="32"/>
  <c r="E82" i="32"/>
  <c r="M80" i="32"/>
  <c r="L80" i="32"/>
  <c r="K80" i="32"/>
  <c r="J80" i="32"/>
  <c r="I80" i="32"/>
  <c r="H80" i="32"/>
  <c r="G80" i="32"/>
  <c r="F80" i="32"/>
  <c r="E80" i="32"/>
  <c r="M79" i="32"/>
  <c r="L79" i="32"/>
  <c r="K79" i="32"/>
  <c r="J79" i="32"/>
  <c r="I79" i="32"/>
  <c r="H79" i="32"/>
  <c r="G79" i="32"/>
  <c r="F79" i="32"/>
  <c r="E79" i="32"/>
  <c r="M75" i="32"/>
  <c r="L75" i="32"/>
  <c r="K75" i="32"/>
  <c r="J75" i="32"/>
  <c r="I75" i="32"/>
  <c r="H75" i="32"/>
  <c r="G75" i="32"/>
  <c r="F75" i="32"/>
  <c r="E75" i="32"/>
  <c r="M74" i="32"/>
  <c r="L74" i="32"/>
  <c r="K74" i="32"/>
  <c r="J74" i="32"/>
  <c r="I74" i="32"/>
  <c r="H74" i="32"/>
  <c r="G74" i="32"/>
  <c r="F74" i="32"/>
  <c r="E74" i="32"/>
  <c r="M72" i="32"/>
  <c r="L72" i="32"/>
  <c r="K72" i="32"/>
  <c r="J72" i="32"/>
  <c r="I72" i="32"/>
  <c r="H72" i="32"/>
  <c r="G72" i="32"/>
  <c r="F72" i="32"/>
  <c r="E72" i="32"/>
  <c r="M70" i="32"/>
  <c r="L70" i="32"/>
  <c r="K70" i="32"/>
  <c r="J70" i="32"/>
  <c r="I70" i="32"/>
  <c r="H70" i="32"/>
  <c r="G70" i="32"/>
  <c r="F70" i="32"/>
  <c r="E70" i="32"/>
  <c r="M69" i="32"/>
  <c r="L69" i="32"/>
  <c r="K69" i="32"/>
  <c r="J69" i="32"/>
  <c r="I69" i="32"/>
  <c r="H69" i="32"/>
  <c r="G69" i="32"/>
  <c r="F69" i="32"/>
  <c r="E69" i="32"/>
  <c r="M67" i="32"/>
  <c r="L67" i="32"/>
  <c r="K67" i="32"/>
  <c r="J67" i="32"/>
  <c r="I67" i="32"/>
  <c r="H67" i="32"/>
  <c r="G67" i="32"/>
  <c r="F67" i="32"/>
  <c r="E67" i="32"/>
  <c r="M66" i="32"/>
  <c r="L66" i="32"/>
  <c r="K66" i="32"/>
  <c r="J66" i="32"/>
  <c r="I66" i="32"/>
  <c r="H66" i="32"/>
  <c r="G66" i="32"/>
  <c r="F66" i="32"/>
  <c r="E66" i="32"/>
  <c r="M63" i="32"/>
  <c r="L63" i="32"/>
  <c r="K63" i="32"/>
  <c r="J63" i="32"/>
  <c r="I63" i="32"/>
  <c r="H63" i="32"/>
  <c r="G63" i="32"/>
  <c r="F63" i="32"/>
  <c r="E63" i="32"/>
  <c r="M62" i="32"/>
  <c r="L62" i="32"/>
  <c r="K62" i="32"/>
  <c r="J62" i="32"/>
  <c r="I62" i="32"/>
  <c r="H62" i="32"/>
  <c r="G62" i="32"/>
  <c r="F62" i="32"/>
  <c r="E62" i="32"/>
  <c r="M61" i="32"/>
  <c r="L61" i="32"/>
  <c r="K61" i="32"/>
  <c r="J61" i="32"/>
  <c r="I61" i="32"/>
  <c r="H61" i="32"/>
  <c r="G61" i="32"/>
  <c r="F61" i="32"/>
  <c r="E61" i="32"/>
  <c r="M60" i="32"/>
  <c r="L60" i="32"/>
  <c r="K60" i="32"/>
  <c r="J60" i="32"/>
  <c r="I60" i="32"/>
  <c r="H60" i="32"/>
  <c r="G60" i="32"/>
  <c r="F60" i="32"/>
  <c r="E60" i="32"/>
  <c r="M58" i="32"/>
  <c r="L58" i="32"/>
  <c r="K58" i="32"/>
  <c r="J58" i="32"/>
  <c r="I58" i="32"/>
  <c r="H58" i="32"/>
  <c r="G58" i="32"/>
  <c r="F58" i="32"/>
  <c r="E58" i="32"/>
  <c r="M57" i="32"/>
  <c r="L57" i="32"/>
  <c r="K57" i="32"/>
  <c r="J57" i="32"/>
  <c r="I57" i="32"/>
  <c r="H57" i="32"/>
  <c r="G57" i="32"/>
  <c r="F57" i="32"/>
  <c r="E57" i="32"/>
  <c r="M55" i="32"/>
  <c r="L55" i="32"/>
  <c r="K55" i="32"/>
  <c r="J55" i="32"/>
  <c r="I55" i="32"/>
  <c r="H55" i="32"/>
  <c r="G55" i="32"/>
  <c r="F55" i="32"/>
  <c r="E55" i="32"/>
  <c r="M54" i="32"/>
  <c r="L54" i="32"/>
  <c r="K54" i="32"/>
  <c r="J54" i="32"/>
  <c r="I54" i="32"/>
  <c r="H54" i="32"/>
  <c r="G54" i="32"/>
  <c r="F54" i="32"/>
  <c r="E54" i="32"/>
  <c r="M49" i="32"/>
  <c r="L49" i="32"/>
  <c r="K49" i="32"/>
  <c r="J49" i="32"/>
  <c r="I49" i="32"/>
  <c r="H49" i="32"/>
  <c r="G49" i="32"/>
  <c r="F49" i="32"/>
  <c r="E49" i="32"/>
  <c r="M48" i="32"/>
  <c r="L48" i="32"/>
  <c r="K48" i="32"/>
  <c r="J48" i="32"/>
  <c r="I48" i="32"/>
  <c r="H48" i="32"/>
  <c r="G48" i="32"/>
  <c r="F48" i="32"/>
  <c r="E48" i="32"/>
  <c r="M46" i="32"/>
  <c r="L46" i="32"/>
  <c r="K46" i="32"/>
  <c r="J46" i="32"/>
  <c r="I46" i="32"/>
  <c r="H46" i="32"/>
  <c r="G46" i="32"/>
  <c r="F46" i="32"/>
  <c r="E46" i="32"/>
  <c r="M45" i="32"/>
  <c r="L45" i="32"/>
  <c r="K45" i="32"/>
  <c r="J45" i="32"/>
  <c r="I45" i="32"/>
  <c r="H45" i="32"/>
  <c r="G45" i="32"/>
  <c r="F45" i="32"/>
  <c r="E45" i="32"/>
  <c r="M44" i="32"/>
  <c r="L44" i="32"/>
  <c r="K44" i="32"/>
  <c r="J44" i="32"/>
  <c r="I44" i="32"/>
  <c r="H44" i="32"/>
  <c r="G44" i="32"/>
  <c r="F44" i="32"/>
  <c r="E44" i="32"/>
  <c r="M43" i="32"/>
  <c r="L43" i="32"/>
  <c r="K43" i="32"/>
  <c r="J43" i="32"/>
  <c r="I43" i="32"/>
  <c r="H43" i="32"/>
  <c r="G43" i="32"/>
  <c r="F43" i="32"/>
  <c r="E43" i="32"/>
  <c r="M42" i="32"/>
  <c r="L42" i="32"/>
  <c r="K42" i="32"/>
  <c r="J42" i="32"/>
  <c r="I42" i="32"/>
  <c r="H42" i="32"/>
  <c r="G42" i="32"/>
  <c r="F42" i="32"/>
  <c r="E42" i="32"/>
  <c r="M41" i="32"/>
  <c r="L41" i="32"/>
  <c r="K41" i="32"/>
  <c r="J41" i="32"/>
  <c r="I41" i="32"/>
  <c r="H41" i="32"/>
  <c r="G41" i="32"/>
  <c r="F41" i="32"/>
  <c r="E41" i="32"/>
  <c r="M40" i="32"/>
  <c r="L40" i="32"/>
  <c r="K40" i="32"/>
  <c r="J40" i="32"/>
  <c r="I40" i="32"/>
  <c r="H40" i="32"/>
  <c r="G40" i="32"/>
  <c r="F40" i="32"/>
  <c r="E40" i="32"/>
  <c r="M39" i="32"/>
  <c r="L39" i="32"/>
  <c r="K39" i="32"/>
  <c r="J39" i="32"/>
  <c r="I39" i="32"/>
  <c r="H39" i="32"/>
  <c r="G39" i="32"/>
  <c r="F39" i="32"/>
  <c r="E39" i="32"/>
  <c r="M38" i="32"/>
  <c r="L38" i="32"/>
  <c r="K38" i="32"/>
  <c r="J38" i="32"/>
  <c r="I38" i="32"/>
  <c r="H38" i="32"/>
  <c r="G38" i="32"/>
  <c r="F38" i="32"/>
  <c r="E38" i="32"/>
  <c r="M37" i="32"/>
  <c r="L37" i="32"/>
  <c r="K37" i="32"/>
  <c r="J37" i="32"/>
  <c r="I37" i="32"/>
  <c r="H37" i="32"/>
  <c r="G37" i="32"/>
  <c r="F37" i="32"/>
  <c r="E37" i="32"/>
  <c r="M36" i="32"/>
  <c r="L36" i="32"/>
  <c r="K36" i="32"/>
  <c r="J36" i="32"/>
  <c r="I36" i="32"/>
  <c r="H36" i="32"/>
  <c r="G36" i="32"/>
  <c r="F36" i="32"/>
  <c r="E36" i="32"/>
  <c r="M35" i="32"/>
  <c r="L35" i="32"/>
  <c r="K35" i="32"/>
  <c r="J35" i="32"/>
  <c r="I35" i="32"/>
  <c r="H35" i="32"/>
  <c r="G35" i="32"/>
  <c r="F35" i="32"/>
  <c r="E35" i="32"/>
  <c r="M34" i="32"/>
  <c r="L34" i="32"/>
  <c r="K34" i="32"/>
  <c r="J34" i="32"/>
  <c r="I34" i="32"/>
  <c r="H34" i="32"/>
  <c r="G34" i="32"/>
  <c r="F34" i="32"/>
  <c r="E34" i="32"/>
  <c r="M33" i="32"/>
  <c r="L33" i="32"/>
  <c r="K33" i="32"/>
  <c r="J33" i="32"/>
  <c r="I33" i="32"/>
  <c r="H33" i="32"/>
  <c r="G33" i="32"/>
  <c r="F33" i="32"/>
  <c r="E33" i="32"/>
  <c r="M32" i="32"/>
  <c r="L32" i="32"/>
  <c r="K32" i="32"/>
  <c r="J32" i="32"/>
  <c r="I32" i="32"/>
  <c r="H32" i="32"/>
  <c r="G32" i="32"/>
  <c r="F32" i="32"/>
  <c r="E32" i="32"/>
  <c r="M31" i="32"/>
  <c r="L31" i="32"/>
  <c r="K31" i="32"/>
  <c r="J31" i="32"/>
  <c r="I31" i="32"/>
  <c r="H31" i="32"/>
  <c r="G31" i="32"/>
  <c r="F31" i="32"/>
  <c r="E31" i="32"/>
  <c r="M30" i="32"/>
  <c r="L30" i="32"/>
  <c r="K30" i="32"/>
  <c r="J30" i="32"/>
  <c r="I30" i="32"/>
  <c r="H30" i="32"/>
  <c r="G30" i="32"/>
  <c r="F30" i="32"/>
  <c r="E30" i="32"/>
  <c r="M29" i="32"/>
  <c r="L29" i="32"/>
  <c r="K29" i="32"/>
  <c r="J29" i="32"/>
  <c r="I29" i="32"/>
  <c r="H29" i="32"/>
  <c r="G29" i="32"/>
  <c r="F29" i="32"/>
  <c r="E29" i="32"/>
  <c r="M28" i="32"/>
  <c r="L28" i="32"/>
  <c r="K28" i="32"/>
  <c r="J28" i="32"/>
  <c r="I28" i="32"/>
  <c r="H28" i="32"/>
  <c r="G28" i="32"/>
  <c r="F28" i="32"/>
  <c r="E28" i="32"/>
  <c r="M27" i="32"/>
  <c r="L27" i="32"/>
  <c r="K27" i="32"/>
  <c r="J27" i="32"/>
  <c r="I27" i="32"/>
  <c r="H27" i="32"/>
  <c r="G27" i="32"/>
  <c r="F27" i="32"/>
  <c r="E27" i="32"/>
  <c r="M26" i="32"/>
  <c r="L26" i="32"/>
  <c r="K26" i="32"/>
  <c r="J26" i="32"/>
  <c r="I26" i="32"/>
  <c r="H26" i="32"/>
  <c r="G26" i="32"/>
  <c r="F26" i="32"/>
  <c r="E26" i="32"/>
  <c r="M25" i="32"/>
  <c r="L25" i="32"/>
  <c r="K25" i="32"/>
  <c r="J25" i="32"/>
  <c r="I25" i="32"/>
  <c r="H25" i="32"/>
  <c r="G25" i="32"/>
  <c r="F25" i="32"/>
  <c r="E25" i="32"/>
  <c r="M24" i="32"/>
  <c r="L24" i="32"/>
  <c r="K24" i="32"/>
  <c r="J24" i="32"/>
  <c r="I24" i="32"/>
  <c r="H24" i="32"/>
  <c r="G24" i="32"/>
  <c r="F24" i="32"/>
  <c r="E24" i="32"/>
  <c r="M23" i="32"/>
  <c r="L23" i="32"/>
  <c r="K23" i="32"/>
  <c r="J23" i="32"/>
  <c r="I23" i="32"/>
  <c r="H23" i="32"/>
  <c r="G23" i="32"/>
  <c r="F23" i="32"/>
  <c r="E23" i="32"/>
  <c r="M22" i="32"/>
  <c r="L22" i="32"/>
  <c r="K22" i="32"/>
  <c r="J22" i="32"/>
  <c r="I22" i="32"/>
  <c r="H22" i="32"/>
  <c r="G22" i="32"/>
  <c r="F22" i="32"/>
  <c r="E22" i="32"/>
  <c r="M21" i="32"/>
  <c r="L21" i="32"/>
  <c r="K21" i="32"/>
  <c r="J21" i="32"/>
  <c r="I21" i="32"/>
  <c r="H21" i="32"/>
  <c r="G21" i="32"/>
  <c r="F21" i="32"/>
  <c r="E21" i="32"/>
  <c r="M20" i="32"/>
  <c r="L20" i="32"/>
  <c r="K20" i="32"/>
  <c r="J20" i="32"/>
  <c r="I20" i="32"/>
  <c r="H20" i="32"/>
  <c r="G20" i="32"/>
  <c r="F20" i="32"/>
  <c r="E20" i="32"/>
  <c r="M19" i="32"/>
  <c r="L19" i="32"/>
  <c r="K19" i="32"/>
  <c r="J19" i="32"/>
  <c r="I19" i="32"/>
  <c r="H19" i="32"/>
  <c r="G19" i="32"/>
  <c r="F19" i="32"/>
  <c r="E19" i="32"/>
  <c r="M18" i="32"/>
  <c r="L18" i="32"/>
  <c r="K18" i="32"/>
  <c r="J18" i="32"/>
  <c r="I18" i="32"/>
  <c r="H18" i="32"/>
  <c r="G18" i="32"/>
  <c r="F18" i="32"/>
  <c r="E18" i="32"/>
  <c r="M17" i="32"/>
  <c r="L17" i="32"/>
  <c r="K17" i="32"/>
  <c r="J17" i="32"/>
  <c r="I17" i="32"/>
  <c r="H17" i="32"/>
  <c r="G17" i="32"/>
  <c r="F17" i="32"/>
  <c r="E17" i="32"/>
  <c r="M16" i="32"/>
  <c r="L16" i="32"/>
  <c r="K16" i="32"/>
  <c r="J16" i="32"/>
  <c r="I16" i="32"/>
  <c r="H16" i="32"/>
  <c r="G16" i="32"/>
  <c r="F16" i="32"/>
  <c r="E16" i="32"/>
  <c r="M15" i="32"/>
  <c r="L15" i="32"/>
  <c r="K15" i="32"/>
  <c r="J15" i="32"/>
  <c r="I15" i="32"/>
  <c r="H15" i="32"/>
  <c r="G15" i="32"/>
  <c r="F15" i="32"/>
  <c r="E15" i="32"/>
  <c r="M14" i="32"/>
  <c r="L14" i="32"/>
  <c r="K14" i="32"/>
  <c r="J14" i="32"/>
  <c r="I14" i="32"/>
  <c r="H14" i="32"/>
  <c r="G14" i="32"/>
  <c r="F14" i="32"/>
  <c r="E14" i="32"/>
  <c r="M13" i="32"/>
  <c r="L13" i="32"/>
  <c r="K13" i="32"/>
  <c r="J13" i="32"/>
  <c r="I13" i="32"/>
  <c r="H13" i="32"/>
  <c r="G13" i="32"/>
  <c r="F13" i="32"/>
  <c r="E13" i="32"/>
  <c r="M12" i="32"/>
  <c r="L12" i="32"/>
  <c r="K12" i="32"/>
  <c r="J12" i="32"/>
  <c r="I12" i="32"/>
  <c r="H12" i="32"/>
  <c r="G12" i="32"/>
  <c r="F12" i="32"/>
  <c r="E12" i="32"/>
  <c r="M11" i="32"/>
  <c r="L11" i="32"/>
  <c r="K11" i="32"/>
  <c r="J11" i="32"/>
  <c r="I11" i="32"/>
  <c r="H11" i="32"/>
  <c r="G11" i="32"/>
  <c r="F11" i="32"/>
  <c r="E11" i="32"/>
  <c r="M10" i="32"/>
  <c r="L10" i="32"/>
  <c r="K10" i="32"/>
  <c r="J10" i="32"/>
  <c r="I10" i="32"/>
  <c r="H10" i="32"/>
  <c r="G10" i="32"/>
  <c r="F10" i="32"/>
  <c r="E10" i="32"/>
  <c r="M9" i="32"/>
  <c r="L9" i="32"/>
  <c r="K9" i="32"/>
  <c r="J9" i="32"/>
  <c r="I9" i="32"/>
  <c r="H9" i="32"/>
  <c r="G9" i="32"/>
  <c r="F9" i="32"/>
  <c r="E9" i="32"/>
  <c r="M7" i="32"/>
  <c r="L7" i="32"/>
  <c r="K7" i="32"/>
  <c r="J7" i="32"/>
  <c r="I7" i="32"/>
  <c r="H7" i="32"/>
  <c r="G7" i="32"/>
  <c r="F7" i="32"/>
  <c r="E7" i="32"/>
  <c r="M6" i="32"/>
  <c r="L6" i="32"/>
  <c r="K6" i="32"/>
  <c r="J6" i="32"/>
  <c r="I6" i="32"/>
  <c r="H6" i="32"/>
  <c r="G6" i="32"/>
  <c r="F6" i="32"/>
  <c r="E6" i="32"/>
  <c r="A1" i="32"/>
  <c r="M90" i="31"/>
  <c r="L90" i="31"/>
  <c r="K90" i="31"/>
  <c r="J90" i="31"/>
  <c r="I90" i="31"/>
  <c r="H90" i="31"/>
  <c r="G90" i="31"/>
  <c r="F90" i="31"/>
  <c r="E90" i="31"/>
  <c r="M88" i="31"/>
  <c r="L88" i="31"/>
  <c r="K88" i="31"/>
  <c r="J88" i="31"/>
  <c r="I88" i="31"/>
  <c r="H88" i="31"/>
  <c r="G88" i="31"/>
  <c r="F88" i="31"/>
  <c r="E88" i="31"/>
  <c r="M87" i="31"/>
  <c r="L87" i="31"/>
  <c r="K87" i="31"/>
  <c r="J87" i="31"/>
  <c r="I87" i="31"/>
  <c r="H87" i="31"/>
  <c r="G87" i="31"/>
  <c r="F87" i="31"/>
  <c r="E87" i="31"/>
  <c r="M86" i="31"/>
  <c r="L86" i="31"/>
  <c r="K86" i="31"/>
  <c r="J86" i="31"/>
  <c r="I86" i="31"/>
  <c r="H86" i="31"/>
  <c r="G86" i="31"/>
  <c r="F86" i="31"/>
  <c r="E86" i="31"/>
  <c r="M85" i="31"/>
  <c r="L85" i="31"/>
  <c r="K85" i="31"/>
  <c r="J85" i="31"/>
  <c r="I85" i="31"/>
  <c r="H85" i="31"/>
  <c r="G85" i="31"/>
  <c r="F85" i="31"/>
  <c r="E85" i="31"/>
  <c r="M84" i="31"/>
  <c r="L84" i="31"/>
  <c r="K84" i="31"/>
  <c r="J84" i="31"/>
  <c r="I84" i="31"/>
  <c r="H84" i="31"/>
  <c r="G84" i="31"/>
  <c r="F84" i="31"/>
  <c r="E84" i="31"/>
  <c r="M83" i="31"/>
  <c r="L83" i="31"/>
  <c r="K83" i="31"/>
  <c r="J83" i="31"/>
  <c r="I83" i="31"/>
  <c r="H83" i="31"/>
  <c r="G83" i="31"/>
  <c r="F83" i="31"/>
  <c r="E83" i="31"/>
  <c r="M82" i="31"/>
  <c r="L82" i="31"/>
  <c r="K82" i="31"/>
  <c r="J82" i="31"/>
  <c r="I82" i="31"/>
  <c r="H82" i="31"/>
  <c r="G82" i="31"/>
  <c r="F82" i="31"/>
  <c r="E82" i="31"/>
  <c r="M80" i="31"/>
  <c r="L80" i="31"/>
  <c r="K80" i="31"/>
  <c r="J80" i="31"/>
  <c r="I80" i="31"/>
  <c r="H80" i="31"/>
  <c r="G80" i="31"/>
  <c r="F80" i="31"/>
  <c r="E80" i="31"/>
  <c r="M79" i="31"/>
  <c r="L79" i="31"/>
  <c r="K79" i="31"/>
  <c r="J79" i="31"/>
  <c r="I79" i="31"/>
  <c r="H79" i="31"/>
  <c r="G79" i="31"/>
  <c r="F79" i="31"/>
  <c r="E79" i="31"/>
  <c r="M75" i="31"/>
  <c r="L75" i="31"/>
  <c r="K75" i="31"/>
  <c r="J75" i="31"/>
  <c r="I75" i="31"/>
  <c r="H75" i="31"/>
  <c r="G75" i="31"/>
  <c r="F75" i="31"/>
  <c r="E75" i="31"/>
  <c r="M74" i="31"/>
  <c r="L74" i="31"/>
  <c r="K74" i="31"/>
  <c r="J74" i="31"/>
  <c r="I74" i="31"/>
  <c r="H74" i="31"/>
  <c r="G74" i="31"/>
  <c r="F74" i="31"/>
  <c r="E74" i="31"/>
  <c r="M72" i="31"/>
  <c r="L72" i="31"/>
  <c r="K72" i="31"/>
  <c r="J72" i="31"/>
  <c r="I72" i="31"/>
  <c r="H72" i="31"/>
  <c r="G72" i="31"/>
  <c r="F72" i="31"/>
  <c r="E72" i="31"/>
  <c r="M70" i="31"/>
  <c r="L70" i="31"/>
  <c r="K70" i="31"/>
  <c r="J70" i="31"/>
  <c r="I70" i="31"/>
  <c r="H70" i="31"/>
  <c r="G70" i="31"/>
  <c r="F70" i="31"/>
  <c r="E70" i="31"/>
  <c r="M69" i="31"/>
  <c r="L69" i="31"/>
  <c r="K69" i="31"/>
  <c r="J69" i="31"/>
  <c r="I69" i="31"/>
  <c r="H69" i="31"/>
  <c r="G69" i="31"/>
  <c r="F69" i="31"/>
  <c r="E69" i="31"/>
  <c r="M67" i="31"/>
  <c r="L67" i="31"/>
  <c r="K67" i="31"/>
  <c r="J67" i="31"/>
  <c r="I67" i="31"/>
  <c r="H67" i="31"/>
  <c r="G67" i="31"/>
  <c r="F67" i="31"/>
  <c r="E67" i="31"/>
  <c r="M66" i="31"/>
  <c r="L66" i="31"/>
  <c r="K66" i="31"/>
  <c r="J66" i="31"/>
  <c r="I66" i="31"/>
  <c r="H66" i="31"/>
  <c r="G66" i="31"/>
  <c r="F66" i="31"/>
  <c r="E66" i="31"/>
  <c r="M63" i="31"/>
  <c r="L63" i="31"/>
  <c r="K63" i="31"/>
  <c r="J63" i="31"/>
  <c r="I63" i="31"/>
  <c r="H63" i="31"/>
  <c r="G63" i="31"/>
  <c r="F63" i="31"/>
  <c r="E63" i="31"/>
  <c r="M62" i="31"/>
  <c r="L62" i="31"/>
  <c r="K62" i="31"/>
  <c r="J62" i="31"/>
  <c r="I62" i="31"/>
  <c r="H62" i="31"/>
  <c r="G62" i="31"/>
  <c r="F62" i="31"/>
  <c r="E62" i="31"/>
  <c r="M61" i="31"/>
  <c r="L61" i="31"/>
  <c r="K61" i="31"/>
  <c r="J61" i="31"/>
  <c r="I61" i="31"/>
  <c r="H61" i="31"/>
  <c r="G61" i="31"/>
  <c r="F61" i="31"/>
  <c r="E61" i="31"/>
  <c r="M60" i="31"/>
  <c r="L60" i="31"/>
  <c r="K60" i="31"/>
  <c r="J60" i="31"/>
  <c r="I60" i="31"/>
  <c r="H60" i="31"/>
  <c r="G60" i="31"/>
  <c r="F60" i="31"/>
  <c r="E60" i="31"/>
  <c r="M58" i="31"/>
  <c r="L58" i="31"/>
  <c r="K58" i="31"/>
  <c r="J58" i="31"/>
  <c r="I58" i="31"/>
  <c r="H58" i="31"/>
  <c r="G58" i="31"/>
  <c r="F58" i="31"/>
  <c r="E58" i="31"/>
  <c r="M57" i="31"/>
  <c r="L57" i="31"/>
  <c r="K57" i="31"/>
  <c r="J57" i="31"/>
  <c r="I57" i="31"/>
  <c r="H57" i="31"/>
  <c r="G57" i="31"/>
  <c r="F57" i="31"/>
  <c r="E57" i="31"/>
  <c r="M55" i="31"/>
  <c r="L55" i="31"/>
  <c r="K55" i="31"/>
  <c r="J55" i="31"/>
  <c r="I55" i="31"/>
  <c r="H55" i="31"/>
  <c r="G55" i="31"/>
  <c r="F55" i="31"/>
  <c r="E55" i="31"/>
  <c r="M54" i="31"/>
  <c r="L54" i="31"/>
  <c r="K54" i="31"/>
  <c r="J54" i="31"/>
  <c r="I54" i="31"/>
  <c r="H54" i="31"/>
  <c r="G54" i="31"/>
  <c r="F54" i="31"/>
  <c r="E54" i="31"/>
  <c r="M49" i="31"/>
  <c r="L49" i="31"/>
  <c r="K49" i="31"/>
  <c r="J49" i="31"/>
  <c r="I49" i="31"/>
  <c r="H49" i="31"/>
  <c r="G49" i="31"/>
  <c r="F49" i="31"/>
  <c r="E49" i="31"/>
  <c r="M48" i="31"/>
  <c r="L48" i="31"/>
  <c r="K48" i="31"/>
  <c r="J48" i="31"/>
  <c r="I48" i="31"/>
  <c r="H48" i="31"/>
  <c r="G48" i="31"/>
  <c r="F48" i="31"/>
  <c r="E48" i="31"/>
  <c r="M46" i="31"/>
  <c r="L46" i="31"/>
  <c r="K46" i="31"/>
  <c r="J46" i="31"/>
  <c r="I46" i="31"/>
  <c r="H46" i="31"/>
  <c r="G46" i="31"/>
  <c r="F46" i="31"/>
  <c r="E46" i="31"/>
  <c r="M45" i="31"/>
  <c r="L45" i="31"/>
  <c r="K45" i="31"/>
  <c r="J45" i="31"/>
  <c r="I45" i="31"/>
  <c r="H45" i="31"/>
  <c r="G45" i="31"/>
  <c r="F45" i="31"/>
  <c r="E45" i="31"/>
  <c r="M44" i="31"/>
  <c r="L44" i="31"/>
  <c r="K44" i="31"/>
  <c r="J44" i="31"/>
  <c r="I44" i="31"/>
  <c r="H44" i="31"/>
  <c r="G44" i="31"/>
  <c r="F44" i="31"/>
  <c r="E44" i="31"/>
  <c r="M43" i="31"/>
  <c r="L43" i="31"/>
  <c r="K43" i="31"/>
  <c r="J43" i="31"/>
  <c r="I43" i="31"/>
  <c r="H43" i="31"/>
  <c r="G43" i="31"/>
  <c r="F43" i="31"/>
  <c r="E43" i="31"/>
  <c r="M42" i="31"/>
  <c r="L42" i="31"/>
  <c r="K42" i="31"/>
  <c r="J42" i="31"/>
  <c r="I42" i="31"/>
  <c r="H42" i="31"/>
  <c r="G42" i="31"/>
  <c r="F42" i="31"/>
  <c r="E42" i="31"/>
  <c r="M41" i="31"/>
  <c r="L41" i="31"/>
  <c r="K41" i="31"/>
  <c r="J41" i="31"/>
  <c r="I41" i="31"/>
  <c r="H41" i="31"/>
  <c r="G41" i="31"/>
  <c r="F41" i="31"/>
  <c r="E41" i="31"/>
  <c r="M40" i="31"/>
  <c r="L40" i="31"/>
  <c r="K40" i="31"/>
  <c r="J40" i="31"/>
  <c r="I40" i="31"/>
  <c r="H40" i="31"/>
  <c r="G40" i="31"/>
  <c r="F40" i="31"/>
  <c r="E40" i="31"/>
  <c r="M39" i="31"/>
  <c r="L39" i="31"/>
  <c r="K39" i="31"/>
  <c r="J39" i="31"/>
  <c r="I39" i="31"/>
  <c r="H39" i="31"/>
  <c r="G39" i="31"/>
  <c r="F39" i="31"/>
  <c r="E39" i="31"/>
  <c r="M38" i="31"/>
  <c r="L38" i="31"/>
  <c r="K38" i="31"/>
  <c r="J38" i="31"/>
  <c r="I38" i="31"/>
  <c r="H38" i="31"/>
  <c r="G38" i="31"/>
  <c r="F38" i="31"/>
  <c r="E38" i="31"/>
  <c r="M37" i="31"/>
  <c r="L37" i="31"/>
  <c r="K37" i="31"/>
  <c r="J37" i="31"/>
  <c r="I37" i="31"/>
  <c r="H37" i="31"/>
  <c r="G37" i="31"/>
  <c r="F37" i="31"/>
  <c r="E37" i="31"/>
  <c r="M36" i="31"/>
  <c r="L36" i="31"/>
  <c r="K36" i="31"/>
  <c r="J36" i="31"/>
  <c r="I36" i="31"/>
  <c r="H36" i="31"/>
  <c r="G36" i="31"/>
  <c r="F36" i="31"/>
  <c r="E36" i="31"/>
  <c r="M35" i="31"/>
  <c r="L35" i="31"/>
  <c r="K35" i="31"/>
  <c r="J35" i="31"/>
  <c r="I35" i="31"/>
  <c r="H35" i="31"/>
  <c r="G35" i="31"/>
  <c r="F35" i="31"/>
  <c r="E35" i="31"/>
  <c r="M34" i="31"/>
  <c r="L34" i="31"/>
  <c r="K34" i="31"/>
  <c r="J34" i="31"/>
  <c r="I34" i="31"/>
  <c r="H34" i="31"/>
  <c r="G34" i="31"/>
  <c r="F34" i="31"/>
  <c r="E34" i="31"/>
  <c r="M33" i="31"/>
  <c r="L33" i="31"/>
  <c r="K33" i="31"/>
  <c r="J33" i="31"/>
  <c r="I33" i="31"/>
  <c r="H33" i="31"/>
  <c r="G33" i="31"/>
  <c r="F33" i="31"/>
  <c r="E33" i="31"/>
  <c r="M32" i="31"/>
  <c r="L32" i="31"/>
  <c r="K32" i="31"/>
  <c r="J32" i="31"/>
  <c r="I32" i="31"/>
  <c r="H32" i="31"/>
  <c r="G32" i="31"/>
  <c r="F32" i="31"/>
  <c r="E32" i="31"/>
  <c r="M31" i="31"/>
  <c r="L31" i="31"/>
  <c r="K31" i="31"/>
  <c r="J31" i="31"/>
  <c r="I31" i="31"/>
  <c r="H31" i="31"/>
  <c r="G31" i="31"/>
  <c r="F31" i="31"/>
  <c r="E31" i="31"/>
  <c r="M30" i="31"/>
  <c r="L30" i="31"/>
  <c r="K30" i="31"/>
  <c r="J30" i="31"/>
  <c r="I30" i="31"/>
  <c r="H30" i="31"/>
  <c r="G30" i="31"/>
  <c r="F30" i="31"/>
  <c r="E30" i="31"/>
  <c r="M29" i="31"/>
  <c r="L29" i="31"/>
  <c r="K29" i="31"/>
  <c r="J29" i="31"/>
  <c r="I29" i="31"/>
  <c r="H29" i="31"/>
  <c r="G29" i="31"/>
  <c r="F29" i="31"/>
  <c r="E29" i="31"/>
  <c r="M28" i="31"/>
  <c r="L28" i="31"/>
  <c r="K28" i="31"/>
  <c r="J28" i="31"/>
  <c r="I28" i="31"/>
  <c r="H28" i="31"/>
  <c r="G28" i="31"/>
  <c r="F28" i="31"/>
  <c r="E28" i="31"/>
  <c r="M27" i="31"/>
  <c r="L27" i="31"/>
  <c r="K27" i="31"/>
  <c r="J27" i="31"/>
  <c r="I27" i="31"/>
  <c r="H27" i="31"/>
  <c r="G27" i="31"/>
  <c r="F27" i="31"/>
  <c r="E27" i="31"/>
  <c r="M26" i="31"/>
  <c r="L26" i="31"/>
  <c r="K26" i="31"/>
  <c r="J26" i="31"/>
  <c r="I26" i="31"/>
  <c r="H26" i="31"/>
  <c r="G26" i="31"/>
  <c r="F26" i="31"/>
  <c r="E26" i="31"/>
  <c r="M25" i="31"/>
  <c r="L25" i="31"/>
  <c r="K25" i="31"/>
  <c r="J25" i="31"/>
  <c r="I25" i="31"/>
  <c r="H25" i="31"/>
  <c r="G25" i="31"/>
  <c r="F25" i="31"/>
  <c r="E25" i="31"/>
  <c r="M24" i="31"/>
  <c r="L24" i="31"/>
  <c r="K24" i="31"/>
  <c r="J24" i="31"/>
  <c r="I24" i="31"/>
  <c r="H24" i="31"/>
  <c r="G24" i="31"/>
  <c r="F24" i="31"/>
  <c r="E24" i="31"/>
  <c r="M23" i="31"/>
  <c r="L23" i="31"/>
  <c r="K23" i="31"/>
  <c r="J23" i="31"/>
  <c r="I23" i="31"/>
  <c r="H23" i="31"/>
  <c r="G23" i="31"/>
  <c r="F23" i="31"/>
  <c r="E23" i="31"/>
  <c r="M22" i="31"/>
  <c r="L22" i="31"/>
  <c r="K22" i="31"/>
  <c r="J22" i="31"/>
  <c r="I22" i="31"/>
  <c r="H22" i="31"/>
  <c r="G22" i="31"/>
  <c r="F22" i="31"/>
  <c r="E22" i="31"/>
  <c r="M21" i="31"/>
  <c r="L21" i="31"/>
  <c r="K21" i="31"/>
  <c r="J21" i="31"/>
  <c r="I21" i="31"/>
  <c r="H21" i="31"/>
  <c r="G21" i="31"/>
  <c r="F21" i="31"/>
  <c r="E21" i="31"/>
  <c r="M20" i="31"/>
  <c r="L20" i="31"/>
  <c r="K20" i="31"/>
  <c r="J20" i="31"/>
  <c r="I20" i="31"/>
  <c r="H20" i="31"/>
  <c r="G20" i="31"/>
  <c r="F20" i="31"/>
  <c r="E20" i="31"/>
  <c r="M19" i="31"/>
  <c r="L19" i="31"/>
  <c r="K19" i="31"/>
  <c r="J19" i="31"/>
  <c r="I19" i="31"/>
  <c r="H19" i="31"/>
  <c r="G19" i="31"/>
  <c r="F19" i="31"/>
  <c r="E19" i="31"/>
  <c r="M18" i="31"/>
  <c r="L18" i="31"/>
  <c r="K18" i="31"/>
  <c r="J18" i="31"/>
  <c r="I18" i="31"/>
  <c r="H18" i="31"/>
  <c r="G18" i="31"/>
  <c r="F18" i="31"/>
  <c r="E18" i="31"/>
  <c r="M17" i="31"/>
  <c r="L17" i="31"/>
  <c r="K17" i="31"/>
  <c r="J17" i="31"/>
  <c r="I17" i="31"/>
  <c r="H17" i="31"/>
  <c r="G17" i="31"/>
  <c r="F17" i="31"/>
  <c r="E17" i="31"/>
  <c r="M16" i="31"/>
  <c r="L16" i="31"/>
  <c r="K16" i="31"/>
  <c r="J16" i="31"/>
  <c r="I16" i="31"/>
  <c r="H16" i="31"/>
  <c r="G16" i="31"/>
  <c r="F16" i="31"/>
  <c r="E16" i="31"/>
  <c r="M15" i="31"/>
  <c r="L15" i="31"/>
  <c r="K15" i="31"/>
  <c r="J15" i="31"/>
  <c r="I15" i="31"/>
  <c r="H15" i="31"/>
  <c r="G15" i="31"/>
  <c r="F15" i="31"/>
  <c r="E15" i="31"/>
  <c r="M14" i="31"/>
  <c r="L14" i="31"/>
  <c r="K14" i="31"/>
  <c r="J14" i="31"/>
  <c r="I14" i="31"/>
  <c r="H14" i="31"/>
  <c r="G14" i="31"/>
  <c r="F14" i="31"/>
  <c r="E14" i="31"/>
  <c r="M13" i="31"/>
  <c r="L13" i="31"/>
  <c r="K13" i="31"/>
  <c r="J13" i="31"/>
  <c r="I13" i="31"/>
  <c r="H13" i="31"/>
  <c r="G13" i="31"/>
  <c r="F13" i="31"/>
  <c r="E13" i="31"/>
  <c r="M12" i="31"/>
  <c r="L12" i="31"/>
  <c r="K12" i="31"/>
  <c r="J12" i="31"/>
  <c r="I12" i="31"/>
  <c r="H12" i="31"/>
  <c r="G12" i="31"/>
  <c r="F12" i="31"/>
  <c r="E12" i="31"/>
  <c r="M11" i="31"/>
  <c r="L11" i="31"/>
  <c r="K11" i="31"/>
  <c r="J11" i="31"/>
  <c r="I11" i="31"/>
  <c r="H11" i="31"/>
  <c r="G11" i="31"/>
  <c r="F11" i="31"/>
  <c r="E11" i="31"/>
  <c r="M10" i="31"/>
  <c r="L10" i="31"/>
  <c r="K10" i="31"/>
  <c r="J10" i="31"/>
  <c r="I10" i="31"/>
  <c r="H10" i="31"/>
  <c r="G10" i="31"/>
  <c r="F10" i="31"/>
  <c r="E10" i="31"/>
  <c r="M9" i="31"/>
  <c r="L9" i="31"/>
  <c r="K9" i="31"/>
  <c r="J9" i="31"/>
  <c r="I9" i="31"/>
  <c r="H9" i="31"/>
  <c r="G9" i="31"/>
  <c r="F9" i="31"/>
  <c r="E9" i="31"/>
  <c r="M7" i="31"/>
  <c r="L7" i="31"/>
  <c r="K7" i="31"/>
  <c r="J7" i="31"/>
  <c r="I7" i="31"/>
  <c r="H7" i="31"/>
  <c r="G7" i="31"/>
  <c r="F7" i="31"/>
  <c r="E7" i="31"/>
  <c r="M6" i="31"/>
  <c r="L6" i="31"/>
  <c r="K6" i="31"/>
  <c r="J6" i="31"/>
  <c r="I6" i="31"/>
  <c r="H6" i="31"/>
  <c r="G6" i="31"/>
  <c r="F6" i="31"/>
  <c r="E6" i="31"/>
  <c r="A1" i="31"/>
  <c r="M90" i="30"/>
  <c r="L90" i="30"/>
  <c r="K90" i="30"/>
  <c r="J90" i="30"/>
  <c r="I90" i="30"/>
  <c r="H90" i="30"/>
  <c r="G90" i="30"/>
  <c r="F90" i="30"/>
  <c r="E90" i="30"/>
  <c r="M88" i="30"/>
  <c r="L88" i="30"/>
  <c r="K88" i="30"/>
  <c r="J88" i="30"/>
  <c r="I88" i="30"/>
  <c r="H88" i="30"/>
  <c r="G88" i="30"/>
  <c r="F88" i="30"/>
  <c r="E88" i="30"/>
  <c r="M87" i="30"/>
  <c r="L87" i="30"/>
  <c r="K87" i="30"/>
  <c r="J87" i="30"/>
  <c r="I87" i="30"/>
  <c r="H87" i="30"/>
  <c r="G87" i="30"/>
  <c r="F87" i="30"/>
  <c r="E87" i="30"/>
  <c r="M86" i="30"/>
  <c r="L86" i="30"/>
  <c r="K86" i="30"/>
  <c r="J86" i="30"/>
  <c r="I86" i="30"/>
  <c r="H86" i="30"/>
  <c r="G86" i="30"/>
  <c r="F86" i="30"/>
  <c r="E86" i="30"/>
  <c r="M85" i="30"/>
  <c r="L85" i="30"/>
  <c r="K85" i="30"/>
  <c r="J85" i="30"/>
  <c r="I85" i="30"/>
  <c r="H85" i="30"/>
  <c r="G85" i="30"/>
  <c r="F85" i="30"/>
  <c r="E85" i="30"/>
  <c r="M84" i="30"/>
  <c r="L84" i="30"/>
  <c r="K84" i="30"/>
  <c r="J84" i="30"/>
  <c r="I84" i="30"/>
  <c r="H84" i="30"/>
  <c r="G84" i="30"/>
  <c r="F84" i="30"/>
  <c r="E84" i="30"/>
  <c r="M83" i="30"/>
  <c r="L83" i="30"/>
  <c r="K83" i="30"/>
  <c r="J83" i="30"/>
  <c r="I83" i="30"/>
  <c r="H83" i="30"/>
  <c r="G83" i="30"/>
  <c r="F83" i="30"/>
  <c r="E83" i="30"/>
  <c r="M82" i="30"/>
  <c r="L82" i="30"/>
  <c r="K82" i="30"/>
  <c r="J82" i="30"/>
  <c r="I82" i="30"/>
  <c r="H82" i="30"/>
  <c r="G82" i="30"/>
  <c r="F82" i="30"/>
  <c r="E82" i="30"/>
  <c r="M80" i="30"/>
  <c r="L80" i="30"/>
  <c r="K80" i="30"/>
  <c r="J80" i="30"/>
  <c r="I80" i="30"/>
  <c r="H80" i="30"/>
  <c r="G80" i="30"/>
  <c r="F80" i="30"/>
  <c r="E80" i="30"/>
  <c r="M79" i="30"/>
  <c r="L79" i="30"/>
  <c r="K79" i="30"/>
  <c r="J79" i="30"/>
  <c r="I79" i="30"/>
  <c r="H79" i="30"/>
  <c r="G79" i="30"/>
  <c r="F79" i="30"/>
  <c r="E79" i="30"/>
  <c r="M75" i="30"/>
  <c r="L75" i="30"/>
  <c r="K75" i="30"/>
  <c r="J75" i="30"/>
  <c r="I75" i="30"/>
  <c r="H75" i="30"/>
  <c r="G75" i="30"/>
  <c r="F75" i="30"/>
  <c r="E75" i="30"/>
  <c r="M74" i="30"/>
  <c r="L74" i="30"/>
  <c r="K74" i="30"/>
  <c r="J74" i="30"/>
  <c r="I74" i="30"/>
  <c r="H74" i="30"/>
  <c r="G74" i="30"/>
  <c r="F74" i="30"/>
  <c r="E74" i="30"/>
  <c r="M72" i="30"/>
  <c r="L72" i="30"/>
  <c r="K72" i="30"/>
  <c r="J72" i="30"/>
  <c r="I72" i="30"/>
  <c r="H72" i="30"/>
  <c r="G72" i="30"/>
  <c r="F72" i="30"/>
  <c r="E72" i="30"/>
  <c r="M70" i="30"/>
  <c r="L70" i="30"/>
  <c r="K70" i="30"/>
  <c r="J70" i="30"/>
  <c r="I70" i="30"/>
  <c r="H70" i="30"/>
  <c r="G70" i="30"/>
  <c r="F70" i="30"/>
  <c r="E70" i="30"/>
  <c r="M69" i="30"/>
  <c r="L69" i="30"/>
  <c r="K69" i="30"/>
  <c r="J69" i="30"/>
  <c r="I69" i="30"/>
  <c r="H69" i="30"/>
  <c r="G69" i="30"/>
  <c r="F69" i="30"/>
  <c r="E69" i="30"/>
  <c r="M67" i="30"/>
  <c r="L67" i="30"/>
  <c r="K67" i="30"/>
  <c r="J67" i="30"/>
  <c r="I67" i="30"/>
  <c r="H67" i="30"/>
  <c r="G67" i="30"/>
  <c r="F67" i="30"/>
  <c r="E67" i="30"/>
  <c r="M66" i="30"/>
  <c r="L66" i="30"/>
  <c r="K66" i="30"/>
  <c r="J66" i="30"/>
  <c r="I66" i="30"/>
  <c r="H66" i="30"/>
  <c r="G66" i="30"/>
  <c r="F66" i="30"/>
  <c r="E66" i="30"/>
  <c r="M63" i="30"/>
  <c r="L63" i="30"/>
  <c r="K63" i="30"/>
  <c r="J63" i="30"/>
  <c r="I63" i="30"/>
  <c r="H63" i="30"/>
  <c r="G63" i="30"/>
  <c r="F63" i="30"/>
  <c r="E63" i="30"/>
  <c r="M62" i="30"/>
  <c r="L62" i="30"/>
  <c r="K62" i="30"/>
  <c r="J62" i="30"/>
  <c r="I62" i="30"/>
  <c r="H62" i="30"/>
  <c r="G62" i="30"/>
  <c r="F62" i="30"/>
  <c r="E62" i="30"/>
  <c r="M61" i="30"/>
  <c r="L61" i="30"/>
  <c r="K61" i="30"/>
  <c r="J61" i="30"/>
  <c r="I61" i="30"/>
  <c r="H61" i="30"/>
  <c r="G61" i="30"/>
  <c r="F61" i="30"/>
  <c r="E61" i="30"/>
  <c r="M60" i="30"/>
  <c r="L60" i="30"/>
  <c r="K60" i="30"/>
  <c r="J60" i="30"/>
  <c r="I60" i="30"/>
  <c r="H60" i="30"/>
  <c r="G60" i="30"/>
  <c r="F60" i="30"/>
  <c r="E60" i="30"/>
  <c r="M58" i="30"/>
  <c r="L58" i="30"/>
  <c r="K58" i="30"/>
  <c r="J58" i="30"/>
  <c r="I58" i="30"/>
  <c r="H58" i="30"/>
  <c r="G58" i="30"/>
  <c r="F58" i="30"/>
  <c r="E58" i="30"/>
  <c r="M57" i="30"/>
  <c r="L57" i="30"/>
  <c r="K57" i="30"/>
  <c r="J57" i="30"/>
  <c r="I57" i="30"/>
  <c r="H57" i="30"/>
  <c r="G57" i="30"/>
  <c r="F57" i="30"/>
  <c r="E57" i="30"/>
  <c r="M55" i="30"/>
  <c r="L55" i="30"/>
  <c r="K55" i="30"/>
  <c r="J55" i="30"/>
  <c r="I55" i="30"/>
  <c r="H55" i="30"/>
  <c r="G55" i="30"/>
  <c r="F55" i="30"/>
  <c r="E55" i="30"/>
  <c r="M54" i="30"/>
  <c r="L54" i="30"/>
  <c r="K54" i="30"/>
  <c r="J54" i="30"/>
  <c r="I54" i="30"/>
  <c r="H54" i="30"/>
  <c r="G54" i="30"/>
  <c r="F54" i="30"/>
  <c r="E54" i="30"/>
  <c r="M49" i="30"/>
  <c r="L49" i="30"/>
  <c r="K49" i="30"/>
  <c r="J49" i="30"/>
  <c r="I49" i="30"/>
  <c r="H49" i="30"/>
  <c r="G49" i="30"/>
  <c r="F49" i="30"/>
  <c r="E49" i="30"/>
  <c r="M48" i="30"/>
  <c r="L48" i="30"/>
  <c r="K48" i="30"/>
  <c r="J48" i="30"/>
  <c r="I48" i="30"/>
  <c r="H48" i="30"/>
  <c r="G48" i="30"/>
  <c r="F48" i="30"/>
  <c r="E48" i="30"/>
  <c r="M46" i="30"/>
  <c r="L46" i="30"/>
  <c r="K46" i="30"/>
  <c r="J46" i="30"/>
  <c r="I46" i="30"/>
  <c r="H46" i="30"/>
  <c r="G46" i="30"/>
  <c r="F46" i="30"/>
  <c r="E46" i="30"/>
  <c r="M45" i="30"/>
  <c r="L45" i="30"/>
  <c r="K45" i="30"/>
  <c r="J45" i="30"/>
  <c r="I45" i="30"/>
  <c r="H45" i="30"/>
  <c r="G45" i="30"/>
  <c r="F45" i="30"/>
  <c r="E45" i="30"/>
  <c r="M44" i="30"/>
  <c r="L44" i="30"/>
  <c r="K44" i="30"/>
  <c r="J44" i="30"/>
  <c r="I44" i="30"/>
  <c r="H44" i="30"/>
  <c r="G44" i="30"/>
  <c r="F44" i="30"/>
  <c r="E44" i="30"/>
  <c r="M43" i="30"/>
  <c r="L43" i="30"/>
  <c r="K43" i="30"/>
  <c r="J43" i="30"/>
  <c r="I43" i="30"/>
  <c r="H43" i="30"/>
  <c r="G43" i="30"/>
  <c r="F43" i="30"/>
  <c r="E43" i="30"/>
  <c r="M42" i="30"/>
  <c r="L42" i="30"/>
  <c r="K42" i="30"/>
  <c r="J42" i="30"/>
  <c r="I42" i="30"/>
  <c r="H42" i="30"/>
  <c r="G42" i="30"/>
  <c r="F42" i="30"/>
  <c r="E42" i="30"/>
  <c r="M41" i="30"/>
  <c r="L41" i="30"/>
  <c r="K41" i="30"/>
  <c r="J41" i="30"/>
  <c r="I41" i="30"/>
  <c r="H41" i="30"/>
  <c r="G41" i="30"/>
  <c r="F41" i="30"/>
  <c r="E41" i="30"/>
  <c r="M40" i="30"/>
  <c r="L40" i="30"/>
  <c r="K40" i="30"/>
  <c r="J40" i="30"/>
  <c r="I40" i="30"/>
  <c r="H40" i="30"/>
  <c r="G40" i="30"/>
  <c r="F40" i="30"/>
  <c r="E40" i="30"/>
  <c r="M39" i="30"/>
  <c r="L39" i="30"/>
  <c r="K39" i="30"/>
  <c r="J39" i="30"/>
  <c r="I39" i="30"/>
  <c r="H39" i="30"/>
  <c r="G39" i="30"/>
  <c r="F39" i="30"/>
  <c r="E39" i="30"/>
  <c r="M38" i="30"/>
  <c r="L38" i="30"/>
  <c r="K38" i="30"/>
  <c r="J38" i="30"/>
  <c r="I38" i="30"/>
  <c r="H38" i="30"/>
  <c r="G38" i="30"/>
  <c r="F38" i="30"/>
  <c r="E38" i="30"/>
  <c r="M37" i="30"/>
  <c r="L37" i="30"/>
  <c r="K37" i="30"/>
  <c r="J37" i="30"/>
  <c r="I37" i="30"/>
  <c r="H37" i="30"/>
  <c r="G37" i="30"/>
  <c r="F37" i="30"/>
  <c r="E37" i="30"/>
  <c r="M36" i="30"/>
  <c r="L36" i="30"/>
  <c r="K36" i="30"/>
  <c r="J36" i="30"/>
  <c r="I36" i="30"/>
  <c r="H36" i="30"/>
  <c r="G36" i="30"/>
  <c r="F36" i="30"/>
  <c r="E36" i="30"/>
  <c r="M35" i="30"/>
  <c r="L35" i="30"/>
  <c r="K35" i="30"/>
  <c r="J35" i="30"/>
  <c r="I35" i="30"/>
  <c r="H35" i="30"/>
  <c r="G35" i="30"/>
  <c r="F35" i="30"/>
  <c r="E35" i="30"/>
  <c r="M34" i="30"/>
  <c r="L34" i="30"/>
  <c r="K34" i="30"/>
  <c r="J34" i="30"/>
  <c r="I34" i="30"/>
  <c r="H34" i="30"/>
  <c r="G34" i="30"/>
  <c r="F34" i="30"/>
  <c r="E34" i="30"/>
  <c r="M33" i="30"/>
  <c r="L33" i="30"/>
  <c r="K33" i="30"/>
  <c r="J33" i="30"/>
  <c r="I33" i="30"/>
  <c r="H33" i="30"/>
  <c r="G33" i="30"/>
  <c r="F33" i="30"/>
  <c r="E33" i="30"/>
  <c r="M32" i="30"/>
  <c r="L32" i="30"/>
  <c r="K32" i="30"/>
  <c r="J32" i="30"/>
  <c r="I32" i="30"/>
  <c r="H32" i="30"/>
  <c r="G32" i="30"/>
  <c r="F32" i="30"/>
  <c r="E32" i="30"/>
  <c r="M31" i="30"/>
  <c r="L31" i="30"/>
  <c r="K31" i="30"/>
  <c r="J31" i="30"/>
  <c r="I31" i="30"/>
  <c r="H31" i="30"/>
  <c r="G31" i="30"/>
  <c r="F31" i="30"/>
  <c r="E31" i="30"/>
  <c r="M30" i="30"/>
  <c r="L30" i="30"/>
  <c r="K30" i="30"/>
  <c r="J30" i="30"/>
  <c r="I30" i="30"/>
  <c r="H30" i="30"/>
  <c r="G30" i="30"/>
  <c r="F30" i="30"/>
  <c r="E30" i="30"/>
  <c r="M29" i="30"/>
  <c r="L29" i="30"/>
  <c r="K29" i="30"/>
  <c r="J29" i="30"/>
  <c r="I29" i="30"/>
  <c r="H29" i="30"/>
  <c r="G29" i="30"/>
  <c r="F29" i="30"/>
  <c r="E29" i="30"/>
  <c r="M28" i="30"/>
  <c r="L28" i="30"/>
  <c r="K28" i="30"/>
  <c r="J28" i="30"/>
  <c r="I28" i="30"/>
  <c r="H28" i="30"/>
  <c r="G28" i="30"/>
  <c r="F28" i="30"/>
  <c r="E28" i="30"/>
  <c r="M27" i="30"/>
  <c r="L27" i="30"/>
  <c r="K27" i="30"/>
  <c r="J27" i="30"/>
  <c r="I27" i="30"/>
  <c r="H27" i="30"/>
  <c r="G27" i="30"/>
  <c r="F27" i="30"/>
  <c r="E27" i="30"/>
  <c r="M26" i="30"/>
  <c r="L26" i="30"/>
  <c r="K26" i="30"/>
  <c r="J26" i="30"/>
  <c r="I26" i="30"/>
  <c r="H26" i="30"/>
  <c r="G26" i="30"/>
  <c r="F26" i="30"/>
  <c r="E26" i="30"/>
  <c r="M25" i="30"/>
  <c r="L25" i="30"/>
  <c r="K25" i="30"/>
  <c r="J25" i="30"/>
  <c r="I25" i="30"/>
  <c r="H25" i="30"/>
  <c r="G25" i="30"/>
  <c r="F25" i="30"/>
  <c r="E25" i="30"/>
  <c r="M24" i="30"/>
  <c r="L24" i="30"/>
  <c r="K24" i="30"/>
  <c r="J24" i="30"/>
  <c r="I24" i="30"/>
  <c r="H24" i="30"/>
  <c r="G24" i="30"/>
  <c r="F24" i="30"/>
  <c r="E24" i="30"/>
  <c r="M23" i="30"/>
  <c r="L23" i="30"/>
  <c r="K23" i="30"/>
  <c r="J23" i="30"/>
  <c r="I23" i="30"/>
  <c r="H23" i="30"/>
  <c r="G23" i="30"/>
  <c r="F23" i="30"/>
  <c r="E23" i="30"/>
  <c r="M22" i="30"/>
  <c r="L22" i="30"/>
  <c r="K22" i="30"/>
  <c r="J22" i="30"/>
  <c r="I22" i="30"/>
  <c r="H22" i="30"/>
  <c r="G22" i="30"/>
  <c r="F22" i="30"/>
  <c r="E22" i="30"/>
  <c r="M21" i="30"/>
  <c r="L21" i="30"/>
  <c r="K21" i="30"/>
  <c r="J21" i="30"/>
  <c r="I21" i="30"/>
  <c r="H21" i="30"/>
  <c r="G21" i="30"/>
  <c r="F21" i="30"/>
  <c r="E21" i="30"/>
  <c r="M20" i="30"/>
  <c r="L20" i="30"/>
  <c r="K20" i="30"/>
  <c r="J20" i="30"/>
  <c r="I20" i="30"/>
  <c r="H20" i="30"/>
  <c r="G20" i="30"/>
  <c r="F20" i="30"/>
  <c r="E20" i="30"/>
  <c r="M19" i="30"/>
  <c r="L19" i="30"/>
  <c r="K19" i="30"/>
  <c r="J19" i="30"/>
  <c r="I19" i="30"/>
  <c r="H19" i="30"/>
  <c r="G19" i="30"/>
  <c r="F19" i="30"/>
  <c r="E19" i="30"/>
  <c r="M18" i="30"/>
  <c r="L18" i="30"/>
  <c r="K18" i="30"/>
  <c r="J18" i="30"/>
  <c r="I18" i="30"/>
  <c r="H18" i="30"/>
  <c r="G18" i="30"/>
  <c r="F18" i="30"/>
  <c r="E18" i="30"/>
  <c r="M17" i="30"/>
  <c r="L17" i="30"/>
  <c r="K17" i="30"/>
  <c r="J17" i="30"/>
  <c r="I17" i="30"/>
  <c r="H17" i="30"/>
  <c r="G17" i="30"/>
  <c r="F17" i="30"/>
  <c r="E17" i="30"/>
  <c r="M16" i="30"/>
  <c r="L16" i="30"/>
  <c r="K16" i="30"/>
  <c r="J16" i="30"/>
  <c r="I16" i="30"/>
  <c r="H16" i="30"/>
  <c r="G16" i="30"/>
  <c r="F16" i="30"/>
  <c r="E16" i="30"/>
  <c r="M15" i="30"/>
  <c r="L15" i="30"/>
  <c r="K15" i="30"/>
  <c r="J15" i="30"/>
  <c r="I15" i="30"/>
  <c r="H15" i="30"/>
  <c r="G15" i="30"/>
  <c r="F15" i="30"/>
  <c r="E15" i="30"/>
  <c r="M14" i="30"/>
  <c r="L14" i="30"/>
  <c r="K14" i="30"/>
  <c r="J14" i="30"/>
  <c r="I14" i="30"/>
  <c r="H14" i="30"/>
  <c r="G14" i="30"/>
  <c r="F14" i="30"/>
  <c r="E14" i="30"/>
  <c r="M13" i="30"/>
  <c r="L13" i="30"/>
  <c r="K13" i="30"/>
  <c r="J13" i="30"/>
  <c r="I13" i="30"/>
  <c r="H13" i="30"/>
  <c r="G13" i="30"/>
  <c r="F13" i="30"/>
  <c r="E13" i="30"/>
  <c r="M12" i="30"/>
  <c r="L12" i="30"/>
  <c r="K12" i="30"/>
  <c r="J12" i="30"/>
  <c r="I12" i="30"/>
  <c r="H12" i="30"/>
  <c r="G12" i="30"/>
  <c r="F12" i="30"/>
  <c r="E12" i="30"/>
  <c r="M11" i="30"/>
  <c r="L11" i="30"/>
  <c r="K11" i="30"/>
  <c r="J11" i="30"/>
  <c r="I11" i="30"/>
  <c r="H11" i="30"/>
  <c r="G11" i="30"/>
  <c r="F11" i="30"/>
  <c r="E11" i="30"/>
  <c r="M10" i="30"/>
  <c r="L10" i="30"/>
  <c r="K10" i="30"/>
  <c r="J10" i="30"/>
  <c r="I10" i="30"/>
  <c r="H10" i="30"/>
  <c r="G10" i="30"/>
  <c r="F10" i="30"/>
  <c r="E10" i="30"/>
  <c r="M9" i="30"/>
  <c r="L9" i="30"/>
  <c r="K9" i="30"/>
  <c r="J9" i="30"/>
  <c r="I9" i="30"/>
  <c r="H9" i="30"/>
  <c r="G9" i="30"/>
  <c r="F9" i="30"/>
  <c r="E9" i="30"/>
  <c r="M7" i="30"/>
  <c r="L7" i="30"/>
  <c r="K7" i="30"/>
  <c r="J7" i="30"/>
  <c r="I7" i="30"/>
  <c r="H7" i="30"/>
  <c r="G7" i="30"/>
  <c r="F7" i="30"/>
  <c r="E7" i="30"/>
  <c r="M6" i="30"/>
  <c r="L6" i="30"/>
  <c r="K6" i="30"/>
  <c r="J6" i="30"/>
  <c r="I6" i="30"/>
  <c r="H6" i="30"/>
  <c r="G6" i="30"/>
  <c r="F6" i="30"/>
  <c r="E6" i="30"/>
  <c r="A1" i="30"/>
  <c r="M90" i="29"/>
  <c r="L90" i="29"/>
  <c r="K90" i="29"/>
  <c r="J90" i="29"/>
  <c r="I90" i="29"/>
  <c r="H90" i="29"/>
  <c r="G90" i="29"/>
  <c r="F90" i="29"/>
  <c r="E90" i="29"/>
  <c r="M88" i="29"/>
  <c r="L88" i="29"/>
  <c r="K88" i="29"/>
  <c r="J88" i="29"/>
  <c r="I88" i="29"/>
  <c r="H88" i="29"/>
  <c r="G88" i="29"/>
  <c r="F88" i="29"/>
  <c r="E88" i="29"/>
  <c r="M87" i="29"/>
  <c r="L87" i="29"/>
  <c r="K87" i="29"/>
  <c r="J87" i="29"/>
  <c r="I87" i="29"/>
  <c r="H87" i="29"/>
  <c r="G87" i="29"/>
  <c r="F87" i="29"/>
  <c r="E87" i="29"/>
  <c r="M86" i="29"/>
  <c r="L86" i="29"/>
  <c r="K86" i="29"/>
  <c r="J86" i="29"/>
  <c r="I86" i="29"/>
  <c r="H86" i="29"/>
  <c r="G86" i="29"/>
  <c r="F86" i="29"/>
  <c r="E86" i="29"/>
  <c r="M85" i="29"/>
  <c r="L85" i="29"/>
  <c r="K85" i="29"/>
  <c r="J85" i="29"/>
  <c r="I85" i="29"/>
  <c r="H85" i="29"/>
  <c r="G85" i="29"/>
  <c r="F85" i="29"/>
  <c r="E85" i="29"/>
  <c r="M84" i="29"/>
  <c r="L84" i="29"/>
  <c r="K84" i="29"/>
  <c r="J84" i="29"/>
  <c r="I84" i="29"/>
  <c r="H84" i="29"/>
  <c r="G84" i="29"/>
  <c r="F84" i="29"/>
  <c r="E84" i="29"/>
  <c r="M83" i="29"/>
  <c r="L83" i="29"/>
  <c r="K83" i="29"/>
  <c r="J83" i="29"/>
  <c r="I83" i="29"/>
  <c r="H83" i="29"/>
  <c r="G83" i="29"/>
  <c r="F83" i="29"/>
  <c r="E83" i="29"/>
  <c r="M82" i="29"/>
  <c r="L82" i="29"/>
  <c r="K82" i="29"/>
  <c r="J82" i="29"/>
  <c r="I82" i="29"/>
  <c r="H82" i="29"/>
  <c r="G82" i="29"/>
  <c r="F82" i="29"/>
  <c r="E82" i="29"/>
  <c r="M80" i="29"/>
  <c r="L80" i="29"/>
  <c r="K80" i="29"/>
  <c r="J80" i="29"/>
  <c r="I80" i="29"/>
  <c r="H80" i="29"/>
  <c r="G80" i="29"/>
  <c r="F80" i="29"/>
  <c r="E80" i="29"/>
  <c r="M79" i="29"/>
  <c r="L79" i="29"/>
  <c r="K79" i="29"/>
  <c r="J79" i="29"/>
  <c r="I79" i="29"/>
  <c r="H79" i="29"/>
  <c r="G79" i="29"/>
  <c r="F79" i="29"/>
  <c r="E79" i="29"/>
  <c r="M75" i="29"/>
  <c r="L75" i="29"/>
  <c r="K75" i="29"/>
  <c r="J75" i="29"/>
  <c r="I75" i="29"/>
  <c r="H75" i="29"/>
  <c r="G75" i="29"/>
  <c r="F75" i="29"/>
  <c r="E75" i="29"/>
  <c r="M74" i="29"/>
  <c r="L74" i="29"/>
  <c r="K74" i="29"/>
  <c r="J74" i="29"/>
  <c r="I74" i="29"/>
  <c r="H74" i="29"/>
  <c r="G74" i="29"/>
  <c r="F74" i="29"/>
  <c r="E74" i="29"/>
  <c r="M72" i="29"/>
  <c r="L72" i="29"/>
  <c r="K72" i="29"/>
  <c r="J72" i="29"/>
  <c r="I72" i="29"/>
  <c r="H72" i="29"/>
  <c r="G72" i="29"/>
  <c r="F72" i="29"/>
  <c r="E72" i="29"/>
  <c r="M70" i="29"/>
  <c r="L70" i="29"/>
  <c r="K70" i="29"/>
  <c r="J70" i="29"/>
  <c r="I70" i="29"/>
  <c r="H70" i="29"/>
  <c r="G70" i="29"/>
  <c r="F70" i="29"/>
  <c r="E70" i="29"/>
  <c r="M69" i="29"/>
  <c r="L69" i="29"/>
  <c r="K69" i="29"/>
  <c r="J69" i="29"/>
  <c r="I69" i="29"/>
  <c r="H69" i="29"/>
  <c r="G69" i="29"/>
  <c r="F69" i="29"/>
  <c r="E69" i="29"/>
  <c r="M67" i="29"/>
  <c r="L67" i="29"/>
  <c r="K67" i="29"/>
  <c r="J67" i="29"/>
  <c r="I67" i="29"/>
  <c r="H67" i="29"/>
  <c r="G67" i="29"/>
  <c r="F67" i="29"/>
  <c r="E67" i="29"/>
  <c r="M66" i="29"/>
  <c r="L66" i="29"/>
  <c r="K66" i="29"/>
  <c r="J66" i="29"/>
  <c r="I66" i="29"/>
  <c r="H66" i="29"/>
  <c r="G66" i="29"/>
  <c r="F66" i="29"/>
  <c r="E66" i="29"/>
  <c r="M63" i="29"/>
  <c r="L63" i="29"/>
  <c r="K63" i="29"/>
  <c r="J63" i="29"/>
  <c r="I63" i="29"/>
  <c r="H63" i="29"/>
  <c r="G63" i="29"/>
  <c r="F63" i="29"/>
  <c r="E63" i="29"/>
  <c r="M62" i="29"/>
  <c r="L62" i="29"/>
  <c r="K62" i="29"/>
  <c r="J62" i="29"/>
  <c r="I62" i="29"/>
  <c r="H62" i="29"/>
  <c r="G62" i="29"/>
  <c r="F62" i="29"/>
  <c r="E62" i="29"/>
  <c r="M61" i="29"/>
  <c r="L61" i="29"/>
  <c r="K61" i="29"/>
  <c r="J61" i="29"/>
  <c r="I61" i="29"/>
  <c r="H61" i="29"/>
  <c r="G61" i="29"/>
  <c r="F61" i="29"/>
  <c r="E61" i="29"/>
  <c r="M60" i="29"/>
  <c r="L60" i="29"/>
  <c r="K60" i="29"/>
  <c r="J60" i="29"/>
  <c r="I60" i="29"/>
  <c r="H60" i="29"/>
  <c r="G60" i="29"/>
  <c r="F60" i="29"/>
  <c r="E60" i="29"/>
  <c r="M58" i="29"/>
  <c r="L58" i="29"/>
  <c r="K58" i="29"/>
  <c r="J58" i="29"/>
  <c r="I58" i="29"/>
  <c r="H58" i="29"/>
  <c r="G58" i="29"/>
  <c r="F58" i="29"/>
  <c r="E58" i="29"/>
  <c r="M57" i="29"/>
  <c r="L57" i="29"/>
  <c r="K57" i="29"/>
  <c r="J57" i="29"/>
  <c r="I57" i="29"/>
  <c r="H57" i="29"/>
  <c r="G57" i="29"/>
  <c r="F57" i="29"/>
  <c r="E57" i="29"/>
  <c r="M55" i="29"/>
  <c r="L55" i="29"/>
  <c r="K55" i="29"/>
  <c r="J55" i="29"/>
  <c r="I55" i="29"/>
  <c r="H55" i="29"/>
  <c r="G55" i="29"/>
  <c r="F55" i="29"/>
  <c r="E55" i="29"/>
  <c r="M54" i="29"/>
  <c r="L54" i="29"/>
  <c r="K54" i="29"/>
  <c r="J54" i="29"/>
  <c r="I54" i="29"/>
  <c r="H54" i="29"/>
  <c r="G54" i="29"/>
  <c r="F54" i="29"/>
  <c r="E54" i="29"/>
  <c r="M49" i="29"/>
  <c r="L49" i="29"/>
  <c r="K49" i="29"/>
  <c r="J49" i="29"/>
  <c r="I49" i="29"/>
  <c r="H49" i="29"/>
  <c r="G49" i="29"/>
  <c r="F49" i="29"/>
  <c r="E49" i="29"/>
  <c r="M48" i="29"/>
  <c r="L48" i="29"/>
  <c r="K48" i="29"/>
  <c r="J48" i="29"/>
  <c r="I48" i="29"/>
  <c r="H48" i="29"/>
  <c r="G48" i="29"/>
  <c r="F48" i="29"/>
  <c r="E48" i="29"/>
  <c r="M46" i="29"/>
  <c r="L46" i="29"/>
  <c r="K46" i="29"/>
  <c r="J46" i="29"/>
  <c r="I46" i="29"/>
  <c r="H46" i="29"/>
  <c r="G46" i="29"/>
  <c r="F46" i="29"/>
  <c r="E46" i="29"/>
  <c r="M45" i="29"/>
  <c r="L45" i="29"/>
  <c r="K45" i="29"/>
  <c r="J45" i="29"/>
  <c r="I45" i="29"/>
  <c r="H45" i="29"/>
  <c r="G45" i="29"/>
  <c r="F45" i="29"/>
  <c r="E45" i="29"/>
  <c r="M44" i="29"/>
  <c r="L44" i="29"/>
  <c r="K44" i="29"/>
  <c r="J44" i="29"/>
  <c r="I44" i="29"/>
  <c r="H44" i="29"/>
  <c r="G44" i="29"/>
  <c r="F44" i="29"/>
  <c r="E44" i="29"/>
  <c r="M43" i="29"/>
  <c r="L43" i="29"/>
  <c r="K43" i="29"/>
  <c r="J43" i="29"/>
  <c r="I43" i="29"/>
  <c r="H43" i="29"/>
  <c r="G43" i="29"/>
  <c r="F43" i="29"/>
  <c r="E43" i="29"/>
  <c r="M42" i="29"/>
  <c r="L42" i="29"/>
  <c r="K42" i="29"/>
  <c r="J42" i="29"/>
  <c r="I42" i="29"/>
  <c r="H42" i="29"/>
  <c r="G42" i="29"/>
  <c r="F42" i="29"/>
  <c r="E42" i="29"/>
  <c r="M41" i="29"/>
  <c r="L41" i="29"/>
  <c r="K41" i="29"/>
  <c r="J41" i="29"/>
  <c r="I41" i="29"/>
  <c r="H41" i="29"/>
  <c r="G41" i="29"/>
  <c r="F41" i="29"/>
  <c r="E41" i="29"/>
  <c r="M40" i="29"/>
  <c r="L40" i="29"/>
  <c r="K40" i="29"/>
  <c r="J40" i="29"/>
  <c r="I40" i="29"/>
  <c r="H40" i="29"/>
  <c r="G40" i="29"/>
  <c r="F40" i="29"/>
  <c r="E40" i="29"/>
  <c r="M39" i="29"/>
  <c r="L39" i="29"/>
  <c r="K39" i="29"/>
  <c r="J39" i="29"/>
  <c r="I39" i="29"/>
  <c r="H39" i="29"/>
  <c r="G39" i="29"/>
  <c r="F39" i="29"/>
  <c r="E39" i="29"/>
  <c r="M38" i="29"/>
  <c r="L38" i="29"/>
  <c r="K38" i="29"/>
  <c r="J38" i="29"/>
  <c r="I38" i="29"/>
  <c r="H38" i="29"/>
  <c r="G38" i="29"/>
  <c r="F38" i="29"/>
  <c r="E38" i="29"/>
  <c r="M37" i="29"/>
  <c r="L37" i="29"/>
  <c r="K37" i="29"/>
  <c r="J37" i="29"/>
  <c r="I37" i="29"/>
  <c r="H37" i="29"/>
  <c r="G37" i="29"/>
  <c r="F37" i="29"/>
  <c r="E37" i="29"/>
  <c r="M36" i="29"/>
  <c r="L36" i="29"/>
  <c r="K36" i="29"/>
  <c r="J36" i="29"/>
  <c r="I36" i="29"/>
  <c r="H36" i="29"/>
  <c r="G36" i="29"/>
  <c r="F36" i="29"/>
  <c r="E36" i="29"/>
  <c r="M35" i="29"/>
  <c r="L35" i="29"/>
  <c r="K35" i="29"/>
  <c r="J35" i="29"/>
  <c r="I35" i="29"/>
  <c r="H35" i="29"/>
  <c r="G35" i="29"/>
  <c r="F35" i="29"/>
  <c r="E35" i="29"/>
  <c r="M34" i="29"/>
  <c r="L34" i="29"/>
  <c r="K34" i="29"/>
  <c r="J34" i="29"/>
  <c r="I34" i="29"/>
  <c r="H34" i="29"/>
  <c r="G34" i="29"/>
  <c r="F34" i="29"/>
  <c r="E34" i="29"/>
  <c r="M33" i="29"/>
  <c r="L33" i="29"/>
  <c r="K33" i="29"/>
  <c r="J33" i="29"/>
  <c r="I33" i="29"/>
  <c r="H33" i="29"/>
  <c r="G33" i="29"/>
  <c r="F33" i="29"/>
  <c r="E33" i="29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30" i="29"/>
  <c r="L30" i="29"/>
  <c r="K30" i="29"/>
  <c r="J30" i="29"/>
  <c r="I30" i="29"/>
  <c r="H30" i="29"/>
  <c r="G30" i="29"/>
  <c r="F30" i="29"/>
  <c r="E30" i="29"/>
  <c r="M29" i="29"/>
  <c r="L29" i="29"/>
  <c r="K29" i="29"/>
  <c r="J29" i="29"/>
  <c r="I29" i="29"/>
  <c r="H29" i="29"/>
  <c r="G29" i="29"/>
  <c r="F29" i="29"/>
  <c r="E29" i="29"/>
  <c r="M28" i="29"/>
  <c r="L28" i="29"/>
  <c r="K28" i="29"/>
  <c r="J28" i="29"/>
  <c r="I28" i="29"/>
  <c r="H28" i="29"/>
  <c r="G28" i="29"/>
  <c r="F28" i="29"/>
  <c r="E28" i="29"/>
  <c r="M27" i="29"/>
  <c r="L27" i="29"/>
  <c r="K27" i="29"/>
  <c r="J27" i="29"/>
  <c r="I27" i="29"/>
  <c r="H27" i="29"/>
  <c r="G27" i="29"/>
  <c r="F27" i="29"/>
  <c r="E27" i="29"/>
  <c r="M26" i="29"/>
  <c r="L26" i="29"/>
  <c r="K26" i="29"/>
  <c r="J26" i="29"/>
  <c r="I26" i="29"/>
  <c r="H26" i="29"/>
  <c r="G26" i="29"/>
  <c r="F26" i="29"/>
  <c r="E26" i="29"/>
  <c r="M25" i="29"/>
  <c r="L25" i="29"/>
  <c r="K25" i="29"/>
  <c r="J25" i="29"/>
  <c r="I25" i="29"/>
  <c r="H25" i="29"/>
  <c r="G25" i="29"/>
  <c r="F25" i="29"/>
  <c r="E25" i="29"/>
  <c r="M24" i="29"/>
  <c r="L24" i="29"/>
  <c r="K24" i="29"/>
  <c r="J24" i="29"/>
  <c r="I24" i="29"/>
  <c r="H24" i="29"/>
  <c r="G24" i="29"/>
  <c r="F24" i="29"/>
  <c r="E24" i="29"/>
  <c r="M23" i="29"/>
  <c r="L23" i="29"/>
  <c r="K23" i="29"/>
  <c r="J23" i="29"/>
  <c r="I23" i="29"/>
  <c r="H23" i="29"/>
  <c r="G23" i="29"/>
  <c r="F23" i="29"/>
  <c r="E23" i="29"/>
  <c r="M22" i="29"/>
  <c r="L22" i="29"/>
  <c r="K22" i="29"/>
  <c r="J22" i="29"/>
  <c r="I22" i="29"/>
  <c r="H22" i="29"/>
  <c r="G22" i="29"/>
  <c r="F22" i="29"/>
  <c r="E22" i="29"/>
  <c r="M21" i="29"/>
  <c r="L21" i="29"/>
  <c r="K21" i="29"/>
  <c r="J21" i="29"/>
  <c r="I21" i="29"/>
  <c r="H21" i="29"/>
  <c r="G21" i="29"/>
  <c r="F21" i="29"/>
  <c r="E21" i="29"/>
  <c r="M20" i="29"/>
  <c r="L20" i="29"/>
  <c r="K20" i="29"/>
  <c r="J20" i="29"/>
  <c r="I20" i="29"/>
  <c r="H20" i="29"/>
  <c r="G20" i="29"/>
  <c r="F20" i="29"/>
  <c r="E20" i="29"/>
  <c r="M19" i="29"/>
  <c r="L19" i="29"/>
  <c r="K19" i="29"/>
  <c r="J19" i="29"/>
  <c r="I19" i="29"/>
  <c r="H19" i="29"/>
  <c r="G19" i="29"/>
  <c r="F19" i="29"/>
  <c r="E19" i="29"/>
  <c r="M18" i="29"/>
  <c r="L18" i="29"/>
  <c r="K18" i="29"/>
  <c r="J18" i="29"/>
  <c r="I18" i="29"/>
  <c r="H18" i="29"/>
  <c r="G18" i="29"/>
  <c r="F18" i="29"/>
  <c r="E18" i="29"/>
  <c r="M17" i="29"/>
  <c r="L17" i="29"/>
  <c r="K17" i="29"/>
  <c r="J17" i="29"/>
  <c r="I17" i="29"/>
  <c r="H17" i="29"/>
  <c r="G17" i="29"/>
  <c r="F17" i="29"/>
  <c r="E17" i="29"/>
  <c r="M16" i="29"/>
  <c r="L16" i="29"/>
  <c r="K16" i="29"/>
  <c r="J16" i="29"/>
  <c r="I16" i="29"/>
  <c r="H16" i="29"/>
  <c r="G16" i="29"/>
  <c r="F16" i="29"/>
  <c r="E16" i="29"/>
  <c r="M15" i="29"/>
  <c r="L15" i="29"/>
  <c r="K15" i="29"/>
  <c r="J15" i="29"/>
  <c r="I15" i="29"/>
  <c r="H15" i="29"/>
  <c r="G15" i="29"/>
  <c r="F15" i="29"/>
  <c r="E15" i="29"/>
  <c r="M14" i="29"/>
  <c r="L14" i="29"/>
  <c r="K14" i="29"/>
  <c r="J14" i="29"/>
  <c r="I14" i="29"/>
  <c r="H14" i="29"/>
  <c r="G14" i="29"/>
  <c r="F14" i="29"/>
  <c r="E14" i="29"/>
  <c r="M13" i="29"/>
  <c r="L13" i="29"/>
  <c r="K13" i="29"/>
  <c r="J13" i="29"/>
  <c r="I13" i="29"/>
  <c r="H13" i="29"/>
  <c r="G13" i="29"/>
  <c r="F13" i="29"/>
  <c r="E13" i="29"/>
  <c r="M12" i="29"/>
  <c r="L12" i="29"/>
  <c r="K12" i="29"/>
  <c r="J12" i="29"/>
  <c r="I12" i="29"/>
  <c r="H12" i="29"/>
  <c r="G12" i="29"/>
  <c r="F12" i="29"/>
  <c r="E12" i="29"/>
  <c r="M11" i="29"/>
  <c r="L11" i="29"/>
  <c r="K11" i="29"/>
  <c r="J11" i="29"/>
  <c r="I11" i="29"/>
  <c r="H11" i="29"/>
  <c r="G11" i="29"/>
  <c r="F11" i="29"/>
  <c r="E11" i="29"/>
  <c r="M10" i="29"/>
  <c r="L10" i="29"/>
  <c r="K10" i="29"/>
  <c r="J10" i="29"/>
  <c r="I10" i="29"/>
  <c r="H10" i="29"/>
  <c r="G10" i="29"/>
  <c r="F10" i="29"/>
  <c r="E10" i="29"/>
  <c r="M9" i="29"/>
  <c r="L9" i="29"/>
  <c r="K9" i="29"/>
  <c r="J9" i="29"/>
  <c r="I9" i="29"/>
  <c r="H9" i="29"/>
  <c r="G9" i="29"/>
  <c r="F9" i="29"/>
  <c r="E9" i="29"/>
  <c r="M7" i="29"/>
  <c r="L7" i="29"/>
  <c r="K7" i="29"/>
  <c r="J7" i="29"/>
  <c r="I7" i="29"/>
  <c r="H7" i="29"/>
  <c r="G7" i="29"/>
  <c r="F7" i="29"/>
  <c r="E7" i="29"/>
  <c r="M6" i="29"/>
  <c r="L6" i="29"/>
  <c r="K6" i="29"/>
  <c r="J6" i="29"/>
  <c r="I6" i="29"/>
  <c r="H6" i="29"/>
  <c r="G6" i="29"/>
  <c r="F6" i="29"/>
  <c r="E6" i="29"/>
  <c r="A1" i="29"/>
  <c r="M90" i="28"/>
  <c r="L90" i="28"/>
  <c r="K90" i="28"/>
  <c r="J90" i="28"/>
  <c r="I90" i="28"/>
  <c r="H90" i="28"/>
  <c r="G90" i="28"/>
  <c r="F90" i="28"/>
  <c r="E90" i="28"/>
  <c r="M88" i="28"/>
  <c r="L88" i="28"/>
  <c r="K88" i="28"/>
  <c r="J88" i="28"/>
  <c r="I88" i="28"/>
  <c r="H88" i="28"/>
  <c r="G88" i="28"/>
  <c r="F88" i="28"/>
  <c r="E88" i="28"/>
  <c r="M87" i="28"/>
  <c r="L87" i="28"/>
  <c r="K87" i="28"/>
  <c r="J87" i="28"/>
  <c r="I87" i="28"/>
  <c r="H87" i="28"/>
  <c r="G87" i="28"/>
  <c r="F87" i="28"/>
  <c r="E87" i="28"/>
  <c r="M86" i="28"/>
  <c r="L86" i="28"/>
  <c r="K86" i="28"/>
  <c r="J86" i="28"/>
  <c r="I86" i="28"/>
  <c r="H86" i="28"/>
  <c r="G86" i="28"/>
  <c r="F86" i="28"/>
  <c r="E86" i="28"/>
  <c r="M85" i="28"/>
  <c r="L85" i="28"/>
  <c r="K85" i="28"/>
  <c r="J85" i="28"/>
  <c r="I85" i="28"/>
  <c r="H85" i="28"/>
  <c r="G85" i="28"/>
  <c r="F85" i="28"/>
  <c r="E85" i="28"/>
  <c r="M84" i="28"/>
  <c r="L84" i="28"/>
  <c r="K84" i="28"/>
  <c r="J84" i="28"/>
  <c r="I84" i="28"/>
  <c r="H84" i="28"/>
  <c r="G84" i="28"/>
  <c r="F84" i="28"/>
  <c r="E84" i="28"/>
  <c r="M83" i="28"/>
  <c r="L83" i="28"/>
  <c r="K83" i="28"/>
  <c r="J83" i="28"/>
  <c r="I83" i="28"/>
  <c r="H83" i="28"/>
  <c r="G83" i="28"/>
  <c r="F83" i="28"/>
  <c r="E83" i="28"/>
  <c r="M82" i="28"/>
  <c r="L82" i="28"/>
  <c r="K82" i="28"/>
  <c r="J82" i="28"/>
  <c r="I82" i="28"/>
  <c r="H82" i="28"/>
  <c r="G82" i="28"/>
  <c r="F82" i="28"/>
  <c r="E82" i="28"/>
  <c r="M80" i="28"/>
  <c r="L80" i="28"/>
  <c r="K80" i="28"/>
  <c r="J80" i="28"/>
  <c r="I80" i="28"/>
  <c r="H80" i="28"/>
  <c r="G80" i="28"/>
  <c r="F80" i="28"/>
  <c r="E80" i="28"/>
  <c r="M79" i="28"/>
  <c r="L79" i="28"/>
  <c r="K79" i="28"/>
  <c r="J79" i="28"/>
  <c r="I79" i="28"/>
  <c r="H79" i="28"/>
  <c r="G79" i="28"/>
  <c r="F79" i="28"/>
  <c r="E79" i="28"/>
  <c r="M75" i="28"/>
  <c r="L75" i="28"/>
  <c r="K75" i="28"/>
  <c r="J75" i="28"/>
  <c r="I75" i="28"/>
  <c r="H75" i="28"/>
  <c r="G75" i="28"/>
  <c r="F75" i="28"/>
  <c r="E75" i="28"/>
  <c r="M74" i="28"/>
  <c r="L74" i="28"/>
  <c r="K74" i="28"/>
  <c r="J74" i="28"/>
  <c r="I74" i="28"/>
  <c r="H74" i="28"/>
  <c r="G74" i="28"/>
  <c r="F74" i="28"/>
  <c r="E74" i="28"/>
  <c r="M72" i="28"/>
  <c r="L72" i="28"/>
  <c r="K72" i="28"/>
  <c r="J72" i="28"/>
  <c r="I72" i="28"/>
  <c r="H72" i="28"/>
  <c r="G72" i="28"/>
  <c r="F72" i="28"/>
  <c r="E72" i="28"/>
  <c r="M70" i="28"/>
  <c r="L70" i="28"/>
  <c r="K70" i="28"/>
  <c r="J70" i="28"/>
  <c r="I70" i="28"/>
  <c r="H70" i="28"/>
  <c r="G70" i="28"/>
  <c r="F70" i="28"/>
  <c r="E70" i="28"/>
  <c r="M69" i="28"/>
  <c r="L69" i="28"/>
  <c r="K69" i="28"/>
  <c r="J69" i="28"/>
  <c r="I69" i="28"/>
  <c r="H69" i="28"/>
  <c r="G69" i="28"/>
  <c r="F69" i="28"/>
  <c r="E69" i="28"/>
  <c r="M67" i="28"/>
  <c r="L67" i="28"/>
  <c r="K67" i="28"/>
  <c r="J67" i="28"/>
  <c r="I67" i="28"/>
  <c r="H67" i="28"/>
  <c r="G67" i="28"/>
  <c r="F67" i="28"/>
  <c r="E67" i="28"/>
  <c r="M66" i="28"/>
  <c r="L66" i="28"/>
  <c r="K66" i="28"/>
  <c r="J66" i="28"/>
  <c r="I66" i="28"/>
  <c r="H66" i="28"/>
  <c r="G66" i="28"/>
  <c r="F66" i="28"/>
  <c r="E66" i="28"/>
  <c r="M63" i="28"/>
  <c r="L63" i="28"/>
  <c r="K63" i="28"/>
  <c r="J63" i="28"/>
  <c r="I63" i="28"/>
  <c r="H63" i="28"/>
  <c r="G63" i="28"/>
  <c r="F63" i="28"/>
  <c r="E63" i="28"/>
  <c r="M62" i="28"/>
  <c r="L62" i="28"/>
  <c r="K62" i="28"/>
  <c r="J62" i="28"/>
  <c r="I62" i="28"/>
  <c r="H62" i="28"/>
  <c r="G62" i="28"/>
  <c r="F62" i="28"/>
  <c r="E62" i="28"/>
  <c r="M61" i="28"/>
  <c r="L61" i="28"/>
  <c r="K61" i="28"/>
  <c r="J61" i="28"/>
  <c r="I61" i="28"/>
  <c r="H61" i="28"/>
  <c r="G61" i="28"/>
  <c r="F61" i="28"/>
  <c r="E61" i="28"/>
  <c r="M60" i="28"/>
  <c r="L60" i="28"/>
  <c r="K60" i="28"/>
  <c r="J60" i="28"/>
  <c r="I60" i="28"/>
  <c r="H60" i="28"/>
  <c r="G60" i="28"/>
  <c r="F60" i="28"/>
  <c r="E60" i="28"/>
  <c r="M58" i="28"/>
  <c r="L58" i="28"/>
  <c r="K58" i="28"/>
  <c r="J58" i="28"/>
  <c r="I58" i="28"/>
  <c r="H58" i="28"/>
  <c r="G58" i="28"/>
  <c r="F58" i="28"/>
  <c r="E58" i="28"/>
  <c r="M57" i="28"/>
  <c r="L57" i="28"/>
  <c r="K57" i="28"/>
  <c r="J57" i="28"/>
  <c r="I57" i="28"/>
  <c r="H57" i="28"/>
  <c r="G57" i="28"/>
  <c r="F57" i="28"/>
  <c r="E57" i="28"/>
  <c r="M55" i="28"/>
  <c r="L55" i="28"/>
  <c r="K55" i="28"/>
  <c r="J55" i="28"/>
  <c r="I55" i="28"/>
  <c r="H55" i="28"/>
  <c r="G55" i="28"/>
  <c r="F55" i="28"/>
  <c r="E55" i="28"/>
  <c r="M54" i="28"/>
  <c r="L54" i="28"/>
  <c r="K54" i="28"/>
  <c r="J54" i="28"/>
  <c r="I54" i="28"/>
  <c r="H54" i="28"/>
  <c r="G54" i="28"/>
  <c r="F54" i="28"/>
  <c r="E54" i="28"/>
  <c r="M49" i="28"/>
  <c r="L49" i="28"/>
  <c r="K49" i="28"/>
  <c r="J49" i="28"/>
  <c r="I49" i="28"/>
  <c r="H49" i="28"/>
  <c r="G49" i="28"/>
  <c r="F49" i="28"/>
  <c r="E49" i="28"/>
  <c r="M48" i="28"/>
  <c r="L48" i="28"/>
  <c r="K48" i="28"/>
  <c r="J48" i="28"/>
  <c r="I48" i="28"/>
  <c r="H48" i="28"/>
  <c r="G48" i="28"/>
  <c r="F48" i="28"/>
  <c r="E48" i="28"/>
  <c r="M46" i="28"/>
  <c r="L46" i="28"/>
  <c r="K46" i="28"/>
  <c r="J46" i="28"/>
  <c r="I46" i="28"/>
  <c r="H46" i="28"/>
  <c r="G46" i="28"/>
  <c r="F46" i="28"/>
  <c r="E46" i="28"/>
  <c r="M45" i="28"/>
  <c r="L45" i="28"/>
  <c r="K45" i="28"/>
  <c r="J45" i="28"/>
  <c r="I45" i="28"/>
  <c r="H45" i="28"/>
  <c r="G45" i="28"/>
  <c r="F45" i="28"/>
  <c r="E45" i="28"/>
  <c r="M44" i="28"/>
  <c r="L44" i="28"/>
  <c r="K44" i="28"/>
  <c r="J44" i="28"/>
  <c r="I44" i="28"/>
  <c r="H44" i="28"/>
  <c r="G44" i="28"/>
  <c r="F44" i="28"/>
  <c r="E44" i="28"/>
  <c r="M43" i="28"/>
  <c r="L43" i="28"/>
  <c r="K43" i="28"/>
  <c r="J43" i="28"/>
  <c r="I43" i="28"/>
  <c r="H43" i="28"/>
  <c r="G43" i="28"/>
  <c r="F43" i="28"/>
  <c r="E43" i="28"/>
  <c r="M42" i="28"/>
  <c r="L42" i="28"/>
  <c r="K42" i="28"/>
  <c r="J42" i="28"/>
  <c r="I42" i="28"/>
  <c r="H42" i="28"/>
  <c r="G42" i="28"/>
  <c r="F42" i="28"/>
  <c r="E42" i="28"/>
  <c r="M41" i="28"/>
  <c r="L41" i="28"/>
  <c r="K41" i="28"/>
  <c r="J41" i="28"/>
  <c r="I41" i="28"/>
  <c r="H41" i="28"/>
  <c r="G41" i="28"/>
  <c r="F41" i="28"/>
  <c r="E41" i="28"/>
  <c r="M40" i="28"/>
  <c r="L40" i="28"/>
  <c r="K40" i="28"/>
  <c r="J40" i="28"/>
  <c r="I40" i="28"/>
  <c r="H40" i="28"/>
  <c r="G40" i="28"/>
  <c r="F40" i="28"/>
  <c r="E40" i="28"/>
  <c r="M39" i="28"/>
  <c r="L39" i="28"/>
  <c r="K39" i="28"/>
  <c r="J39" i="28"/>
  <c r="I39" i="28"/>
  <c r="H39" i="28"/>
  <c r="G39" i="28"/>
  <c r="F39" i="28"/>
  <c r="E39" i="28"/>
  <c r="M38" i="28"/>
  <c r="L38" i="28"/>
  <c r="K38" i="28"/>
  <c r="J38" i="28"/>
  <c r="I38" i="28"/>
  <c r="H38" i="28"/>
  <c r="G38" i="28"/>
  <c r="F38" i="28"/>
  <c r="E38" i="28"/>
  <c r="M37" i="28"/>
  <c r="L37" i="28"/>
  <c r="K37" i="28"/>
  <c r="J37" i="28"/>
  <c r="I37" i="28"/>
  <c r="H37" i="28"/>
  <c r="G37" i="28"/>
  <c r="F37" i="28"/>
  <c r="E37" i="28"/>
  <c r="M36" i="28"/>
  <c r="L36" i="28"/>
  <c r="K36" i="28"/>
  <c r="J36" i="28"/>
  <c r="I36" i="28"/>
  <c r="H36" i="28"/>
  <c r="G36" i="28"/>
  <c r="F36" i="28"/>
  <c r="E36" i="28"/>
  <c r="M35" i="28"/>
  <c r="L35" i="28"/>
  <c r="K35" i="28"/>
  <c r="J35" i="28"/>
  <c r="I35" i="28"/>
  <c r="H35" i="28"/>
  <c r="G35" i="28"/>
  <c r="F35" i="28"/>
  <c r="E35" i="28"/>
  <c r="M34" i="28"/>
  <c r="L34" i="28"/>
  <c r="K34" i="28"/>
  <c r="J34" i="28"/>
  <c r="I34" i="28"/>
  <c r="H34" i="28"/>
  <c r="G34" i="28"/>
  <c r="F34" i="28"/>
  <c r="E34" i="28"/>
  <c r="M33" i="28"/>
  <c r="L33" i="28"/>
  <c r="K33" i="28"/>
  <c r="J33" i="28"/>
  <c r="I33" i="28"/>
  <c r="H33" i="28"/>
  <c r="G33" i="28"/>
  <c r="F33" i="28"/>
  <c r="E33" i="28"/>
  <c r="M32" i="28"/>
  <c r="L32" i="28"/>
  <c r="K32" i="28"/>
  <c r="J32" i="28"/>
  <c r="I32" i="28"/>
  <c r="H32" i="28"/>
  <c r="G32" i="28"/>
  <c r="F32" i="28"/>
  <c r="E32" i="28"/>
  <c r="M31" i="28"/>
  <c r="L31" i="28"/>
  <c r="K31" i="28"/>
  <c r="J31" i="28"/>
  <c r="I31" i="28"/>
  <c r="H31" i="28"/>
  <c r="G31" i="28"/>
  <c r="F31" i="28"/>
  <c r="E31" i="28"/>
  <c r="M30" i="28"/>
  <c r="L30" i="28"/>
  <c r="K30" i="28"/>
  <c r="J30" i="28"/>
  <c r="I30" i="28"/>
  <c r="H30" i="28"/>
  <c r="G30" i="28"/>
  <c r="F30" i="28"/>
  <c r="E30" i="28"/>
  <c r="M29" i="28"/>
  <c r="L29" i="28"/>
  <c r="K29" i="28"/>
  <c r="J29" i="28"/>
  <c r="I29" i="28"/>
  <c r="H29" i="28"/>
  <c r="G29" i="28"/>
  <c r="F29" i="28"/>
  <c r="E29" i="28"/>
  <c r="M28" i="28"/>
  <c r="L28" i="28"/>
  <c r="K28" i="28"/>
  <c r="J28" i="28"/>
  <c r="I28" i="28"/>
  <c r="H28" i="28"/>
  <c r="G28" i="28"/>
  <c r="F28" i="28"/>
  <c r="E28" i="28"/>
  <c r="M27" i="28"/>
  <c r="L27" i="28"/>
  <c r="K27" i="28"/>
  <c r="J27" i="28"/>
  <c r="I27" i="28"/>
  <c r="H27" i="28"/>
  <c r="G27" i="28"/>
  <c r="F27" i="28"/>
  <c r="E27" i="28"/>
  <c r="M26" i="28"/>
  <c r="L26" i="28"/>
  <c r="K26" i="28"/>
  <c r="J26" i="28"/>
  <c r="I26" i="28"/>
  <c r="H26" i="28"/>
  <c r="G26" i="28"/>
  <c r="F26" i="28"/>
  <c r="E26" i="28"/>
  <c r="M25" i="28"/>
  <c r="L25" i="28"/>
  <c r="K25" i="28"/>
  <c r="J25" i="28"/>
  <c r="I25" i="28"/>
  <c r="H25" i="28"/>
  <c r="G25" i="28"/>
  <c r="F25" i="28"/>
  <c r="E25" i="28"/>
  <c r="M24" i="28"/>
  <c r="L24" i="28"/>
  <c r="K24" i="28"/>
  <c r="J24" i="28"/>
  <c r="I24" i="28"/>
  <c r="H24" i="28"/>
  <c r="G24" i="28"/>
  <c r="F24" i="28"/>
  <c r="E24" i="28"/>
  <c r="M23" i="28"/>
  <c r="L23" i="28"/>
  <c r="K23" i="28"/>
  <c r="J23" i="28"/>
  <c r="I23" i="28"/>
  <c r="H23" i="28"/>
  <c r="G23" i="28"/>
  <c r="F23" i="28"/>
  <c r="E23" i="28"/>
  <c r="M22" i="28"/>
  <c r="L22" i="28"/>
  <c r="K22" i="28"/>
  <c r="J22" i="28"/>
  <c r="I22" i="28"/>
  <c r="H22" i="28"/>
  <c r="G22" i="28"/>
  <c r="F22" i="28"/>
  <c r="E22" i="28"/>
  <c r="M21" i="28"/>
  <c r="L21" i="28"/>
  <c r="K21" i="28"/>
  <c r="J21" i="28"/>
  <c r="I21" i="28"/>
  <c r="H21" i="28"/>
  <c r="G21" i="28"/>
  <c r="F21" i="28"/>
  <c r="E21" i="28"/>
  <c r="M20" i="28"/>
  <c r="L20" i="28"/>
  <c r="K20" i="28"/>
  <c r="J20" i="28"/>
  <c r="I20" i="28"/>
  <c r="H20" i="28"/>
  <c r="G20" i="28"/>
  <c r="F20" i="28"/>
  <c r="E20" i="28"/>
  <c r="M19" i="28"/>
  <c r="L19" i="28"/>
  <c r="K19" i="28"/>
  <c r="J19" i="28"/>
  <c r="I19" i="28"/>
  <c r="H19" i="28"/>
  <c r="G19" i="28"/>
  <c r="F19" i="28"/>
  <c r="E19" i="28"/>
  <c r="M18" i="28"/>
  <c r="L18" i="28"/>
  <c r="K18" i="28"/>
  <c r="J18" i="28"/>
  <c r="I18" i="28"/>
  <c r="H18" i="28"/>
  <c r="G18" i="28"/>
  <c r="F18" i="28"/>
  <c r="E18" i="28"/>
  <c r="M17" i="28"/>
  <c r="L17" i="28"/>
  <c r="K17" i="28"/>
  <c r="J17" i="28"/>
  <c r="I17" i="28"/>
  <c r="H17" i="28"/>
  <c r="G17" i="28"/>
  <c r="F17" i="28"/>
  <c r="E17" i="28"/>
  <c r="M16" i="28"/>
  <c r="L16" i="28"/>
  <c r="K16" i="28"/>
  <c r="J16" i="28"/>
  <c r="I16" i="28"/>
  <c r="H16" i="28"/>
  <c r="G16" i="28"/>
  <c r="F16" i="28"/>
  <c r="E16" i="28"/>
  <c r="M15" i="28"/>
  <c r="L15" i="28"/>
  <c r="K15" i="28"/>
  <c r="J15" i="28"/>
  <c r="I15" i="28"/>
  <c r="H15" i="28"/>
  <c r="G15" i="28"/>
  <c r="F15" i="28"/>
  <c r="E15" i="28"/>
  <c r="M14" i="28"/>
  <c r="L14" i="28"/>
  <c r="K14" i="28"/>
  <c r="J14" i="28"/>
  <c r="I14" i="28"/>
  <c r="H14" i="28"/>
  <c r="G14" i="28"/>
  <c r="F14" i="28"/>
  <c r="E14" i="28"/>
  <c r="M13" i="28"/>
  <c r="L13" i="28"/>
  <c r="K13" i="28"/>
  <c r="J13" i="28"/>
  <c r="I13" i="28"/>
  <c r="H13" i="28"/>
  <c r="G13" i="28"/>
  <c r="F13" i="28"/>
  <c r="E13" i="28"/>
  <c r="M12" i="28"/>
  <c r="L12" i="28"/>
  <c r="K12" i="28"/>
  <c r="J12" i="28"/>
  <c r="I12" i="28"/>
  <c r="H12" i="28"/>
  <c r="G12" i="28"/>
  <c r="F12" i="28"/>
  <c r="E12" i="28"/>
  <c r="M11" i="28"/>
  <c r="L11" i="28"/>
  <c r="K11" i="28"/>
  <c r="J11" i="28"/>
  <c r="I11" i="28"/>
  <c r="H11" i="28"/>
  <c r="G11" i="28"/>
  <c r="F11" i="28"/>
  <c r="E11" i="28"/>
  <c r="M10" i="28"/>
  <c r="L10" i="28"/>
  <c r="K10" i="28"/>
  <c r="J10" i="28"/>
  <c r="I10" i="28"/>
  <c r="H10" i="28"/>
  <c r="G10" i="28"/>
  <c r="F10" i="28"/>
  <c r="E10" i="28"/>
  <c r="M9" i="28"/>
  <c r="L9" i="28"/>
  <c r="K9" i="28"/>
  <c r="J9" i="28"/>
  <c r="I9" i="28"/>
  <c r="H9" i="28"/>
  <c r="G9" i="28"/>
  <c r="F9" i="28"/>
  <c r="E9" i="28"/>
  <c r="M7" i="28"/>
  <c r="L7" i="28"/>
  <c r="K7" i="28"/>
  <c r="J7" i="28"/>
  <c r="I7" i="28"/>
  <c r="H7" i="28"/>
  <c r="G7" i="28"/>
  <c r="F7" i="28"/>
  <c r="E7" i="28"/>
  <c r="M6" i="28"/>
  <c r="L6" i="28"/>
  <c r="K6" i="28"/>
  <c r="J6" i="28"/>
  <c r="I6" i="28"/>
  <c r="H6" i="28"/>
  <c r="G6" i="28"/>
  <c r="F6" i="28"/>
  <c r="E6" i="28"/>
  <c r="A1" i="28"/>
  <c r="M90" i="27"/>
  <c r="L90" i="27"/>
  <c r="K90" i="27"/>
  <c r="J90" i="27"/>
  <c r="I90" i="27"/>
  <c r="H90" i="27"/>
  <c r="G90" i="27"/>
  <c r="F90" i="27"/>
  <c r="E90" i="27"/>
  <c r="M88" i="27"/>
  <c r="L88" i="27"/>
  <c r="K88" i="27"/>
  <c r="J88" i="27"/>
  <c r="I88" i="27"/>
  <c r="H88" i="27"/>
  <c r="G88" i="27"/>
  <c r="F88" i="27"/>
  <c r="E88" i="27"/>
  <c r="M87" i="27"/>
  <c r="L87" i="27"/>
  <c r="K87" i="27"/>
  <c r="J87" i="27"/>
  <c r="I87" i="27"/>
  <c r="H87" i="27"/>
  <c r="G87" i="27"/>
  <c r="F87" i="27"/>
  <c r="E87" i="27"/>
  <c r="M86" i="27"/>
  <c r="L86" i="27"/>
  <c r="K86" i="27"/>
  <c r="J86" i="27"/>
  <c r="I86" i="27"/>
  <c r="H86" i="27"/>
  <c r="G86" i="27"/>
  <c r="F86" i="27"/>
  <c r="E86" i="27"/>
  <c r="M85" i="27"/>
  <c r="L85" i="27"/>
  <c r="K85" i="27"/>
  <c r="J85" i="27"/>
  <c r="I85" i="27"/>
  <c r="H85" i="27"/>
  <c r="G85" i="27"/>
  <c r="F85" i="27"/>
  <c r="E85" i="27"/>
  <c r="M84" i="27"/>
  <c r="L84" i="27"/>
  <c r="K84" i="27"/>
  <c r="J84" i="27"/>
  <c r="I84" i="27"/>
  <c r="H84" i="27"/>
  <c r="G84" i="27"/>
  <c r="F84" i="27"/>
  <c r="E84" i="27"/>
  <c r="M83" i="27"/>
  <c r="L83" i="27"/>
  <c r="K83" i="27"/>
  <c r="J83" i="27"/>
  <c r="I83" i="27"/>
  <c r="H83" i="27"/>
  <c r="G83" i="27"/>
  <c r="F83" i="27"/>
  <c r="E83" i="27"/>
  <c r="M82" i="27"/>
  <c r="L82" i="27"/>
  <c r="K82" i="27"/>
  <c r="J82" i="27"/>
  <c r="I82" i="27"/>
  <c r="H82" i="27"/>
  <c r="G82" i="27"/>
  <c r="F82" i="27"/>
  <c r="E82" i="27"/>
  <c r="M80" i="27"/>
  <c r="L80" i="27"/>
  <c r="K80" i="27"/>
  <c r="J80" i="27"/>
  <c r="I80" i="27"/>
  <c r="H80" i="27"/>
  <c r="G80" i="27"/>
  <c r="F80" i="27"/>
  <c r="E80" i="27"/>
  <c r="M79" i="27"/>
  <c r="L79" i="27"/>
  <c r="K79" i="27"/>
  <c r="J79" i="27"/>
  <c r="I79" i="27"/>
  <c r="H79" i="27"/>
  <c r="G79" i="27"/>
  <c r="F79" i="27"/>
  <c r="E79" i="27"/>
  <c r="M75" i="27"/>
  <c r="L75" i="27"/>
  <c r="K75" i="27"/>
  <c r="J75" i="27"/>
  <c r="I75" i="27"/>
  <c r="H75" i="27"/>
  <c r="G75" i="27"/>
  <c r="F75" i="27"/>
  <c r="E75" i="27"/>
  <c r="M74" i="27"/>
  <c r="L74" i="27"/>
  <c r="K74" i="27"/>
  <c r="J74" i="27"/>
  <c r="I74" i="27"/>
  <c r="H74" i="27"/>
  <c r="G74" i="27"/>
  <c r="F74" i="27"/>
  <c r="E74" i="27"/>
  <c r="M72" i="27"/>
  <c r="L72" i="27"/>
  <c r="K72" i="27"/>
  <c r="J72" i="27"/>
  <c r="I72" i="27"/>
  <c r="H72" i="27"/>
  <c r="G72" i="27"/>
  <c r="F72" i="27"/>
  <c r="E72" i="27"/>
  <c r="M70" i="27"/>
  <c r="L70" i="27"/>
  <c r="K70" i="27"/>
  <c r="J70" i="27"/>
  <c r="I70" i="27"/>
  <c r="H70" i="27"/>
  <c r="G70" i="27"/>
  <c r="F70" i="27"/>
  <c r="E70" i="27"/>
  <c r="M69" i="27"/>
  <c r="L69" i="27"/>
  <c r="K69" i="27"/>
  <c r="J69" i="27"/>
  <c r="I69" i="27"/>
  <c r="H69" i="27"/>
  <c r="G69" i="27"/>
  <c r="F69" i="27"/>
  <c r="E69" i="27"/>
  <c r="M67" i="27"/>
  <c r="L67" i="27"/>
  <c r="K67" i="27"/>
  <c r="J67" i="27"/>
  <c r="I67" i="27"/>
  <c r="H67" i="27"/>
  <c r="G67" i="27"/>
  <c r="F67" i="27"/>
  <c r="E67" i="27"/>
  <c r="M66" i="27"/>
  <c r="L66" i="27"/>
  <c r="K66" i="27"/>
  <c r="J66" i="27"/>
  <c r="I66" i="27"/>
  <c r="H66" i="27"/>
  <c r="G66" i="27"/>
  <c r="F66" i="27"/>
  <c r="E66" i="27"/>
  <c r="M63" i="27"/>
  <c r="L63" i="27"/>
  <c r="K63" i="27"/>
  <c r="J63" i="27"/>
  <c r="I63" i="27"/>
  <c r="H63" i="27"/>
  <c r="G63" i="27"/>
  <c r="F63" i="27"/>
  <c r="E63" i="27"/>
  <c r="M62" i="27"/>
  <c r="L62" i="27"/>
  <c r="K62" i="27"/>
  <c r="J62" i="27"/>
  <c r="I62" i="27"/>
  <c r="H62" i="27"/>
  <c r="G62" i="27"/>
  <c r="F62" i="27"/>
  <c r="E62" i="27"/>
  <c r="M61" i="27"/>
  <c r="L61" i="27"/>
  <c r="K61" i="27"/>
  <c r="J61" i="27"/>
  <c r="I61" i="27"/>
  <c r="H61" i="27"/>
  <c r="G61" i="27"/>
  <c r="F61" i="27"/>
  <c r="E61" i="27"/>
  <c r="M60" i="27"/>
  <c r="L60" i="27"/>
  <c r="K60" i="27"/>
  <c r="J60" i="27"/>
  <c r="I60" i="27"/>
  <c r="H60" i="27"/>
  <c r="G60" i="27"/>
  <c r="F60" i="27"/>
  <c r="E60" i="27"/>
  <c r="M58" i="27"/>
  <c r="L58" i="27"/>
  <c r="K58" i="27"/>
  <c r="J58" i="27"/>
  <c r="I58" i="27"/>
  <c r="H58" i="27"/>
  <c r="G58" i="27"/>
  <c r="F58" i="27"/>
  <c r="E58" i="27"/>
  <c r="M57" i="27"/>
  <c r="L57" i="27"/>
  <c r="K57" i="27"/>
  <c r="J57" i="27"/>
  <c r="I57" i="27"/>
  <c r="H57" i="27"/>
  <c r="G57" i="27"/>
  <c r="F57" i="27"/>
  <c r="E57" i="27"/>
  <c r="M55" i="27"/>
  <c r="L55" i="27"/>
  <c r="K55" i="27"/>
  <c r="J55" i="27"/>
  <c r="I55" i="27"/>
  <c r="H55" i="27"/>
  <c r="G55" i="27"/>
  <c r="F55" i="27"/>
  <c r="E55" i="27"/>
  <c r="M54" i="27"/>
  <c r="L54" i="27"/>
  <c r="K54" i="27"/>
  <c r="J54" i="27"/>
  <c r="I54" i="27"/>
  <c r="H54" i="27"/>
  <c r="G54" i="27"/>
  <c r="F54" i="27"/>
  <c r="E54" i="27"/>
  <c r="M49" i="27"/>
  <c r="L49" i="27"/>
  <c r="K49" i="27"/>
  <c r="J49" i="27"/>
  <c r="I49" i="27"/>
  <c r="H49" i="27"/>
  <c r="G49" i="27"/>
  <c r="F49" i="27"/>
  <c r="E49" i="27"/>
  <c r="M48" i="27"/>
  <c r="L48" i="27"/>
  <c r="K48" i="27"/>
  <c r="J48" i="27"/>
  <c r="I48" i="27"/>
  <c r="H48" i="27"/>
  <c r="G48" i="27"/>
  <c r="F48" i="27"/>
  <c r="E48" i="27"/>
  <c r="M46" i="27"/>
  <c r="L46" i="27"/>
  <c r="K46" i="27"/>
  <c r="J46" i="27"/>
  <c r="I46" i="27"/>
  <c r="H46" i="27"/>
  <c r="G46" i="27"/>
  <c r="F46" i="27"/>
  <c r="E46" i="27"/>
  <c r="M45" i="27"/>
  <c r="L45" i="27"/>
  <c r="K45" i="27"/>
  <c r="J45" i="27"/>
  <c r="I45" i="27"/>
  <c r="H45" i="27"/>
  <c r="G45" i="27"/>
  <c r="F45" i="27"/>
  <c r="E45" i="27"/>
  <c r="M44" i="27"/>
  <c r="L44" i="27"/>
  <c r="K44" i="27"/>
  <c r="J44" i="27"/>
  <c r="I44" i="27"/>
  <c r="H44" i="27"/>
  <c r="G44" i="27"/>
  <c r="F44" i="27"/>
  <c r="E44" i="27"/>
  <c r="M43" i="27"/>
  <c r="L43" i="27"/>
  <c r="K43" i="27"/>
  <c r="J43" i="27"/>
  <c r="I43" i="27"/>
  <c r="H43" i="27"/>
  <c r="G43" i="27"/>
  <c r="F43" i="27"/>
  <c r="E43" i="27"/>
  <c r="M42" i="27"/>
  <c r="L42" i="27"/>
  <c r="K42" i="27"/>
  <c r="J42" i="27"/>
  <c r="I42" i="27"/>
  <c r="H42" i="27"/>
  <c r="G42" i="27"/>
  <c r="F42" i="27"/>
  <c r="E42" i="27"/>
  <c r="M41" i="27"/>
  <c r="L41" i="27"/>
  <c r="K41" i="27"/>
  <c r="J41" i="27"/>
  <c r="I41" i="27"/>
  <c r="H41" i="27"/>
  <c r="G41" i="27"/>
  <c r="F41" i="27"/>
  <c r="E41" i="27"/>
  <c r="M40" i="27"/>
  <c r="L40" i="27"/>
  <c r="K40" i="27"/>
  <c r="J40" i="27"/>
  <c r="I40" i="27"/>
  <c r="H40" i="27"/>
  <c r="G40" i="27"/>
  <c r="F40" i="27"/>
  <c r="E40" i="27"/>
  <c r="M39" i="27"/>
  <c r="L39" i="27"/>
  <c r="K39" i="27"/>
  <c r="J39" i="27"/>
  <c r="I39" i="27"/>
  <c r="H39" i="27"/>
  <c r="G39" i="27"/>
  <c r="F39" i="27"/>
  <c r="E39" i="27"/>
  <c r="M38" i="27"/>
  <c r="L38" i="27"/>
  <c r="K38" i="27"/>
  <c r="J38" i="27"/>
  <c r="I38" i="27"/>
  <c r="H38" i="27"/>
  <c r="G38" i="27"/>
  <c r="F38" i="27"/>
  <c r="E38" i="27"/>
  <c r="M37" i="27"/>
  <c r="L37" i="27"/>
  <c r="K37" i="27"/>
  <c r="J37" i="27"/>
  <c r="I37" i="27"/>
  <c r="H37" i="27"/>
  <c r="G37" i="27"/>
  <c r="F37" i="27"/>
  <c r="E37" i="27"/>
  <c r="M36" i="27"/>
  <c r="L36" i="27"/>
  <c r="K36" i="27"/>
  <c r="J36" i="27"/>
  <c r="I36" i="27"/>
  <c r="H36" i="27"/>
  <c r="G36" i="27"/>
  <c r="F36" i="27"/>
  <c r="E36" i="27"/>
  <c r="M35" i="27"/>
  <c r="L35" i="27"/>
  <c r="K35" i="27"/>
  <c r="J35" i="27"/>
  <c r="I35" i="27"/>
  <c r="H35" i="27"/>
  <c r="G35" i="27"/>
  <c r="F35" i="27"/>
  <c r="E35" i="27"/>
  <c r="M34" i="27"/>
  <c r="L34" i="27"/>
  <c r="K34" i="27"/>
  <c r="J34" i="27"/>
  <c r="I34" i="27"/>
  <c r="H34" i="27"/>
  <c r="G34" i="27"/>
  <c r="F34" i="27"/>
  <c r="E34" i="27"/>
  <c r="M33" i="27"/>
  <c r="L33" i="27"/>
  <c r="K33" i="27"/>
  <c r="J33" i="27"/>
  <c r="I33" i="27"/>
  <c r="H33" i="27"/>
  <c r="G33" i="27"/>
  <c r="F33" i="27"/>
  <c r="E33" i="27"/>
  <c r="M32" i="27"/>
  <c r="L32" i="27"/>
  <c r="K32" i="27"/>
  <c r="J32" i="27"/>
  <c r="I32" i="27"/>
  <c r="H32" i="27"/>
  <c r="G32" i="27"/>
  <c r="F32" i="27"/>
  <c r="E32" i="27"/>
  <c r="M31" i="27"/>
  <c r="L31" i="27"/>
  <c r="K31" i="27"/>
  <c r="J31" i="27"/>
  <c r="I31" i="27"/>
  <c r="H31" i="27"/>
  <c r="G31" i="27"/>
  <c r="F31" i="27"/>
  <c r="E31" i="27"/>
  <c r="M30" i="27"/>
  <c r="L30" i="27"/>
  <c r="K30" i="27"/>
  <c r="J30" i="27"/>
  <c r="I30" i="27"/>
  <c r="H30" i="27"/>
  <c r="G30" i="27"/>
  <c r="F30" i="27"/>
  <c r="E30" i="27"/>
  <c r="M29" i="27"/>
  <c r="L29" i="27"/>
  <c r="K29" i="27"/>
  <c r="J29" i="27"/>
  <c r="I29" i="27"/>
  <c r="H29" i="27"/>
  <c r="G29" i="27"/>
  <c r="F29" i="27"/>
  <c r="E29" i="27"/>
  <c r="M28" i="27"/>
  <c r="L28" i="27"/>
  <c r="K28" i="27"/>
  <c r="J28" i="27"/>
  <c r="I28" i="27"/>
  <c r="H28" i="27"/>
  <c r="G28" i="27"/>
  <c r="F28" i="27"/>
  <c r="E28" i="27"/>
  <c r="M27" i="27"/>
  <c r="L27" i="27"/>
  <c r="K27" i="27"/>
  <c r="J27" i="27"/>
  <c r="I27" i="27"/>
  <c r="H27" i="27"/>
  <c r="G27" i="27"/>
  <c r="F27" i="27"/>
  <c r="E27" i="27"/>
  <c r="M26" i="27"/>
  <c r="L26" i="27"/>
  <c r="K26" i="27"/>
  <c r="J26" i="27"/>
  <c r="I26" i="27"/>
  <c r="H26" i="27"/>
  <c r="G26" i="27"/>
  <c r="F26" i="27"/>
  <c r="E26" i="27"/>
  <c r="M25" i="27"/>
  <c r="L25" i="27"/>
  <c r="K25" i="27"/>
  <c r="J25" i="27"/>
  <c r="I25" i="27"/>
  <c r="H25" i="27"/>
  <c r="G25" i="27"/>
  <c r="F25" i="27"/>
  <c r="E25" i="27"/>
  <c r="M24" i="27"/>
  <c r="L24" i="27"/>
  <c r="K24" i="27"/>
  <c r="J24" i="27"/>
  <c r="I24" i="27"/>
  <c r="H24" i="27"/>
  <c r="G24" i="27"/>
  <c r="F24" i="27"/>
  <c r="E24" i="27"/>
  <c r="M23" i="27"/>
  <c r="L23" i="27"/>
  <c r="K23" i="27"/>
  <c r="J23" i="27"/>
  <c r="I23" i="27"/>
  <c r="H23" i="27"/>
  <c r="G23" i="27"/>
  <c r="F23" i="27"/>
  <c r="E23" i="27"/>
  <c r="M22" i="27"/>
  <c r="L22" i="27"/>
  <c r="K22" i="27"/>
  <c r="J22" i="27"/>
  <c r="I22" i="27"/>
  <c r="H22" i="27"/>
  <c r="G22" i="27"/>
  <c r="F22" i="27"/>
  <c r="E22" i="27"/>
  <c r="M21" i="27"/>
  <c r="L21" i="27"/>
  <c r="K21" i="27"/>
  <c r="J21" i="27"/>
  <c r="I21" i="27"/>
  <c r="H21" i="27"/>
  <c r="G21" i="27"/>
  <c r="F21" i="27"/>
  <c r="E21" i="27"/>
  <c r="M20" i="27"/>
  <c r="L20" i="27"/>
  <c r="K20" i="27"/>
  <c r="J20" i="27"/>
  <c r="I20" i="27"/>
  <c r="H20" i="27"/>
  <c r="G20" i="27"/>
  <c r="F20" i="27"/>
  <c r="E20" i="27"/>
  <c r="M19" i="27"/>
  <c r="L19" i="27"/>
  <c r="K19" i="27"/>
  <c r="J19" i="27"/>
  <c r="I19" i="27"/>
  <c r="H19" i="27"/>
  <c r="G19" i="27"/>
  <c r="F19" i="27"/>
  <c r="E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K16" i="27"/>
  <c r="J16" i="27"/>
  <c r="I16" i="27"/>
  <c r="H16" i="27"/>
  <c r="G16" i="27"/>
  <c r="F16" i="27"/>
  <c r="E16" i="27"/>
  <c r="M15" i="27"/>
  <c r="L15" i="27"/>
  <c r="K15" i="27"/>
  <c r="J15" i="27"/>
  <c r="I15" i="27"/>
  <c r="H15" i="27"/>
  <c r="G15" i="27"/>
  <c r="F15" i="27"/>
  <c r="E15" i="27"/>
  <c r="M14" i="27"/>
  <c r="L14" i="27"/>
  <c r="K14" i="27"/>
  <c r="J14" i="27"/>
  <c r="I14" i="27"/>
  <c r="H14" i="27"/>
  <c r="G14" i="27"/>
  <c r="F14" i="27"/>
  <c r="E14" i="27"/>
  <c r="M13" i="27"/>
  <c r="L13" i="27"/>
  <c r="K13" i="27"/>
  <c r="J13" i="27"/>
  <c r="I13" i="27"/>
  <c r="H13" i="27"/>
  <c r="G13" i="27"/>
  <c r="F13" i="27"/>
  <c r="E13" i="27"/>
  <c r="M12" i="27"/>
  <c r="L12" i="27"/>
  <c r="K12" i="27"/>
  <c r="J12" i="27"/>
  <c r="I12" i="27"/>
  <c r="H12" i="27"/>
  <c r="G12" i="27"/>
  <c r="F12" i="27"/>
  <c r="E12" i="27"/>
  <c r="M11" i="27"/>
  <c r="L11" i="27"/>
  <c r="K11" i="27"/>
  <c r="J11" i="27"/>
  <c r="I11" i="27"/>
  <c r="H11" i="27"/>
  <c r="G11" i="27"/>
  <c r="F11" i="27"/>
  <c r="E11" i="27"/>
  <c r="M10" i="27"/>
  <c r="L10" i="27"/>
  <c r="K10" i="27"/>
  <c r="J10" i="27"/>
  <c r="I10" i="27"/>
  <c r="H10" i="27"/>
  <c r="G10" i="27"/>
  <c r="F10" i="27"/>
  <c r="E10" i="27"/>
  <c r="M9" i="27"/>
  <c r="L9" i="27"/>
  <c r="K9" i="27"/>
  <c r="J9" i="27"/>
  <c r="I9" i="27"/>
  <c r="H9" i="27"/>
  <c r="G9" i="27"/>
  <c r="F9" i="27"/>
  <c r="E9" i="27"/>
  <c r="M7" i="27"/>
  <c r="L7" i="27"/>
  <c r="K7" i="27"/>
  <c r="J7" i="27"/>
  <c r="I7" i="27"/>
  <c r="H7" i="27"/>
  <c r="G7" i="27"/>
  <c r="F7" i="27"/>
  <c r="E7" i="27"/>
  <c r="M6" i="27"/>
  <c r="L6" i="27"/>
  <c r="K6" i="27"/>
  <c r="J6" i="27"/>
  <c r="I6" i="27"/>
  <c r="H6" i="27"/>
  <c r="G6" i="27"/>
  <c r="F6" i="27"/>
  <c r="E6" i="27"/>
  <c r="A1" i="27"/>
  <c r="M90" i="26"/>
  <c r="L90" i="26"/>
  <c r="K90" i="26"/>
  <c r="J90" i="26"/>
  <c r="I90" i="26"/>
  <c r="H90" i="26"/>
  <c r="G90" i="26"/>
  <c r="F90" i="26"/>
  <c r="E90" i="26"/>
  <c r="M88" i="26"/>
  <c r="L88" i="26"/>
  <c r="K88" i="26"/>
  <c r="J88" i="26"/>
  <c r="I88" i="26"/>
  <c r="H88" i="26"/>
  <c r="G88" i="26"/>
  <c r="F88" i="26"/>
  <c r="E88" i="26"/>
  <c r="M87" i="26"/>
  <c r="L87" i="26"/>
  <c r="K87" i="26"/>
  <c r="J87" i="26"/>
  <c r="I87" i="26"/>
  <c r="H87" i="26"/>
  <c r="G87" i="26"/>
  <c r="F87" i="26"/>
  <c r="E87" i="26"/>
  <c r="M86" i="26"/>
  <c r="L86" i="26"/>
  <c r="K86" i="26"/>
  <c r="J86" i="26"/>
  <c r="I86" i="26"/>
  <c r="H86" i="26"/>
  <c r="G86" i="26"/>
  <c r="F86" i="26"/>
  <c r="E86" i="26"/>
  <c r="M85" i="26"/>
  <c r="L85" i="26"/>
  <c r="K85" i="26"/>
  <c r="J85" i="26"/>
  <c r="I85" i="26"/>
  <c r="H85" i="26"/>
  <c r="G85" i="26"/>
  <c r="F85" i="26"/>
  <c r="E85" i="26"/>
  <c r="M84" i="26"/>
  <c r="L84" i="26"/>
  <c r="K84" i="26"/>
  <c r="J84" i="26"/>
  <c r="I84" i="26"/>
  <c r="H84" i="26"/>
  <c r="G84" i="26"/>
  <c r="F84" i="26"/>
  <c r="E84" i="26"/>
  <c r="M83" i="26"/>
  <c r="L83" i="26"/>
  <c r="K83" i="26"/>
  <c r="J83" i="26"/>
  <c r="I83" i="26"/>
  <c r="H83" i="26"/>
  <c r="G83" i="26"/>
  <c r="F83" i="26"/>
  <c r="E83" i="26"/>
  <c r="M82" i="26"/>
  <c r="L82" i="26"/>
  <c r="K82" i="26"/>
  <c r="J82" i="26"/>
  <c r="I82" i="26"/>
  <c r="H82" i="26"/>
  <c r="G82" i="26"/>
  <c r="F82" i="26"/>
  <c r="E82" i="26"/>
  <c r="M80" i="26"/>
  <c r="L80" i="26"/>
  <c r="K80" i="26"/>
  <c r="J80" i="26"/>
  <c r="I80" i="26"/>
  <c r="H80" i="26"/>
  <c r="G80" i="26"/>
  <c r="F80" i="26"/>
  <c r="E80" i="26"/>
  <c r="M79" i="26"/>
  <c r="L79" i="26"/>
  <c r="K79" i="26"/>
  <c r="J79" i="26"/>
  <c r="I79" i="26"/>
  <c r="H79" i="26"/>
  <c r="G79" i="26"/>
  <c r="F79" i="26"/>
  <c r="E79" i="26"/>
  <c r="M75" i="26"/>
  <c r="L75" i="26"/>
  <c r="K75" i="26"/>
  <c r="J75" i="26"/>
  <c r="I75" i="26"/>
  <c r="H75" i="26"/>
  <c r="G75" i="26"/>
  <c r="F75" i="26"/>
  <c r="E75" i="26"/>
  <c r="M74" i="26"/>
  <c r="L74" i="26"/>
  <c r="K74" i="26"/>
  <c r="J74" i="26"/>
  <c r="I74" i="26"/>
  <c r="H74" i="26"/>
  <c r="G74" i="26"/>
  <c r="F74" i="26"/>
  <c r="E74" i="26"/>
  <c r="M72" i="26"/>
  <c r="L72" i="26"/>
  <c r="K72" i="26"/>
  <c r="J72" i="26"/>
  <c r="I72" i="26"/>
  <c r="H72" i="26"/>
  <c r="G72" i="26"/>
  <c r="F72" i="26"/>
  <c r="E72" i="26"/>
  <c r="M70" i="26"/>
  <c r="L70" i="26"/>
  <c r="K70" i="26"/>
  <c r="J70" i="26"/>
  <c r="I70" i="26"/>
  <c r="H70" i="26"/>
  <c r="G70" i="26"/>
  <c r="F70" i="26"/>
  <c r="E70" i="26"/>
  <c r="M69" i="26"/>
  <c r="L69" i="26"/>
  <c r="K69" i="26"/>
  <c r="J69" i="26"/>
  <c r="I69" i="26"/>
  <c r="H69" i="26"/>
  <c r="G69" i="26"/>
  <c r="F69" i="26"/>
  <c r="E69" i="26"/>
  <c r="M67" i="26"/>
  <c r="L67" i="26"/>
  <c r="K67" i="26"/>
  <c r="J67" i="26"/>
  <c r="I67" i="26"/>
  <c r="H67" i="26"/>
  <c r="G67" i="26"/>
  <c r="F67" i="26"/>
  <c r="E67" i="26"/>
  <c r="M66" i="26"/>
  <c r="L66" i="26"/>
  <c r="K66" i="26"/>
  <c r="J66" i="26"/>
  <c r="I66" i="26"/>
  <c r="H66" i="26"/>
  <c r="G66" i="26"/>
  <c r="F66" i="26"/>
  <c r="E66" i="26"/>
  <c r="M63" i="26"/>
  <c r="L63" i="26"/>
  <c r="K63" i="26"/>
  <c r="J63" i="26"/>
  <c r="I63" i="26"/>
  <c r="H63" i="26"/>
  <c r="G63" i="26"/>
  <c r="F63" i="26"/>
  <c r="E63" i="26"/>
  <c r="M62" i="26"/>
  <c r="L62" i="26"/>
  <c r="K62" i="26"/>
  <c r="J62" i="26"/>
  <c r="I62" i="26"/>
  <c r="H62" i="26"/>
  <c r="G62" i="26"/>
  <c r="F62" i="26"/>
  <c r="E62" i="26"/>
  <c r="M61" i="26"/>
  <c r="L61" i="26"/>
  <c r="K61" i="26"/>
  <c r="J61" i="26"/>
  <c r="I61" i="26"/>
  <c r="H61" i="26"/>
  <c r="G61" i="26"/>
  <c r="F61" i="26"/>
  <c r="E61" i="26"/>
  <c r="M60" i="26"/>
  <c r="L60" i="26"/>
  <c r="K60" i="26"/>
  <c r="J60" i="26"/>
  <c r="I60" i="26"/>
  <c r="H60" i="26"/>
  <c r="G60" i="26"/>
  <c r="F60" i="26"/>
  <c r="E60" i="26"/>
  <c r="M58" i="26"/>
  <c r="L58" i="26"/>
  <c r="K58" i="26"/>
  <c r="J58" i="26"/>
  <c r="I58" i="26"/>
  <c r="H58" i="26"/>
  <c r="G58" i="26"/>
  <c r="F58" i="26"/>
  <c r="E58" i="26"/>
  <c r="M57" i="26"/>
  <c r="L57" i="26"/>
  <c r="K57" i="26"/>
  <c r="J57" i="26"/>
  <c r="I57" i="26"/>
  <c r="H57" i="26"/>
  <c r="G57" i="26"/>
  <c r="F57" i="26"/>
  <c r="E57" i="26"/>
  <c r="M55" i="26"/>
  <c r="L55" i="26"/>
  <c r="K55" i="26"/>
  <c r="J55" i="26"/>
  <c r="I55" i="26"/>
  <c r="H55" i="26"/>
  <c r="G55" i="26"/>
  <c r="F55" i="26"/>
  <c r="E55" i="26"/>
  <c r="M54" i="26"/>
  <c r="L54" i="26"/>
  <c r="K54" i="26"/>
  <c r="J54" i="26"/>
  <c r="I54" i="26"/>
  <c r="H54" i="26"/>
  <c r="G54" i="26"/>
  <c r="F54" i="26"/>
  <c r="E54" i="26"/>
  <c r="M49" i="26"/>
  <c r="L49" i="26"/>
  <c r="K49" i="26"/>
  <c r="J49" i="26"/>
  <c r="I49" i="26"/>
  <c r="H49" i="26"/>
  <c r="G49" i="26"/>
  <c r="F49" i="26"/>
  <c r="E49" i="26"/>
  <c r="M48" i="26"/>
  <c r="L48" i="26"/>
  <c r="K48" i="26"/>
  <c r="J48" i="26"/>
  <c r="I48" i="26"/>
  <c r="H48" i="26"/>
  <c r="G48" i="26"/>
  <c r="F48" i="26"/>
  <c r="E48" i="26"/>
  <c r="M46" i="26"/>
  <c r="L46" i="26"/>
  <c r="K46" i="26"/>
  <c r="J46" i="26"/>
  <c r="I46" i="26"/>
  <c r="H46" i="26"/>
  <c r="G46" i="26"/>
  <c r="F46" i="26"/>
  <c r="E46" i="26"/>
  <c r="M45" i="26"/>
  <c r="L45" i="26"/>
  <c r="K45" i="26"/>
  <c r="J45" i="26"/>
  <c r="I45" i="26"/>
  <c r="H45" i="26"/>
  <c r="G45" i="26"/>
  <c r="F45" i="26"/>
  <c r="E45" i="26"/>
  <c r="M44" i="26"/>
  <c r="L44" i="26"/>
  <c r="K44" i="26"/>
  <c r="J44" i="26"/>
  <c r="I44" i="26"/>
  <c r="H44" i="26"/>
  <c r="G44" i="26"/>
  <c r="F44" i="26"/>
  <c r="E44" i="26"/>
  <c r="M43" i="26"/>
  <c r="L43" i="26"/>
  <c r="K43" i="26"/>
  <c r="J43" i="26"/>
  <c r="I43" i="26"/>
  <c r="H43" i="26"/>
  <c r="G43" i="26"/>
  <c r="F43" i="26"/>
  <c r="E43" i="26"/>
  <c r="M42" i="26"/>
  <c r="L42" i="26"/>
  <c r="K42" i="26"/>
  <c r="J42" i="26"/>
  <c r="I42" i="26"/>
  <c r="H42" i="26"/>
  <c r="G42" i="26"/>
  <c r="F42" i="26"/>
  <c r="E42" i="26"/>
  <c r="M41" i="26"/>
  <c r="L41" i="26"/>
  <c r="K41" i="26"/>
  <c r="J41" i="26"/>
  <c r="I41" i="26"/>
  <c r="H41" i="26"/>
  <c r="G41" i="26"/>
  <c r="F41" i="26"/>
  <c r="E41" i="26"/>
  <c r="M40" i="26"/>
  <c r="L40" i="26"/>
  <c r="K40" i="26"/>
  <c r="J40" i="26"/>
  <c r="I40" i="26"/>
  <c r="H40" i="26"/>
  <c r="G40" i="26"/>
  <c r="F40" i="26"/>
  <c r="E40" i="26"/>
  <c r="M39" i="26"/>
  <c r="L39" i="26"/>
  <c r="K39" i="26"/>
  <c r="J39" i="26"/>
  <c r="I39" i="26"/>
  <c r="H39" i="26"/>
  <c r="G39" i="26"/>
  <c r="F39" i="26"/>
  <c r="E39" i="26"/>
  <c r="M38" i="26"/>
  <c r="L38" i="26"/>
  <c r="K38" i="26"/>
  <c r="J38" i="26"/>
  <c r="I38" i="26"/>
  <c r="H38" i="26"/>
  <c r="G38" i="26"/>
  <c r="F38" i="26"/>
  <c r="E38" i="26"/>
  <c r="M37" i="26"/>
  <c r="L37" i="26"/>
  <c r="K37" i="26"/>
  <c r="J37" i="26"/>
  <c r="I37" i="26"/>
  <c r="H37" i="26"/>
  <c r="G37" i="26"/>
  <c r="F37" i="26"/>
  <c r="E37" i="26"/>
  <c r="M36" i="26"/>
  <c r="L36" i="26"/>
  <c r="K36" i="26"/>
  <c r="J36" i="26"/>
  <c r="I36" i="26"/>
  <c r="H36" i="26"/>
  <c r="G36" i="26"/>
  <c r="F36" i="26"/>
  <c r="E36" i="26"/>
  <c r="M35" i="26"/>
  <c r="L35" i="26"/>
  <c r="K35" i="26"/>
  <c r="J35" i="26"/>
  <c r="I35" i="26"/>
  <c r="H35" i="26"/>
  <c r="G35" i="26"/>
  <c r="F35" i="26"/>
  <c r="E35" i="26"/>
  <c r="M34" i="26"/>
  <c r="L34" i="26"/>
  <c r="K34" i="26"/>
  <c r="J34" i="26"/>
  <c r="I34" i="26"/>
  <c r="H34" i="26"/>
  <c r="G34" i="26"/>
  <c r="F34" i="26"/>
  <c r="E34" i="26"/>
  <c r="M33" i="26"/>
  <c r="L33" i="26"/>
  <c r="K33" i="26"/>
  <c r="J33" i="26"/>
  <c r="I33" i="26"/>
  <c r="H33" i="26"/>
  <c r="G33" i="26"/>
  <c r="F33" i="26"/>
  <c r="E33" i="26"/>
  <c r="M32" i="26"/>
  <c r="L32" i="26"/>
  <c r="K32" i="26"/>
  <c r="J32" i="26"/>
  <c r="I32" i="26"/>
  <c r="H32" i="26"/>
  <c r="G32" i="26"/>
  <c r="F32" i="26"/>
  <c r="E32" i="26"/>
  <c r="M31" i="26"/>
  <c r="L31" i="26"/>
  <c r="K31" i="26"/>
  <c r="J31" i="26"/>
  <c r="I31" i="26"/>
  <c r="H31" i="26"/>
  <c r="G31" i="26"/>
  <c r="F31" i="26"/>
  <c r="E31" i="26"/>
  <c r="M30" i="26"/>
  <c r="L30" i="26"/>
  <c r="K30" i="26"/>
  <c r="J30" i="26"/>
  <c r="I30" i="26"/>
  <c r="H30" i="26"/>
  <c r="G30" i="26"/>
  <c r="F30" i="26"/>
  <c r="E30" i="26"/>
  <c r="M29" i="26"/>
  <c r="L29" i="26"/>
  <c r="K29" i="26"/>
  <c r="J29" i="26"/>
  <c r="I29" i="26"/>
  <c r="H29" i="26"/>
  <c r="G29" i="26"/>
  <c r="F29" i="26"/>
  <c r="E29" i="26"/>
  <c r="M28" i="26"/>
  <c r="L28" i="26"/>
  <c r="K28" i="26"/>
  <c r="J28" i="26"/>
  <c r="I28" i="26"/>
  <c r="H28" i="26"/>
  <c r="G28" i="26"/>
  <c r="F28" i="26"/>
  <c r="E28" i="26"/>
  <c r="M27" i="26"/>
  <c r="L27" i="26"/>
  <c r="K27" i="26"/>
  <c r="J27" i="26"/>
  <c r="I27" i="26"/>
  <c r="H27" i="26"/>
  <c r="G27" i="26"/>
  <c r="F27" i="26"/>
  <c r="E27" i="26"/>
  <c r="M26" i="26"/>
  <c r="L26" i="26"/>
  <c r="K26" i="26"/>
  <c r="J26" i="26"/>
  <c r="I26" i="26"/>
  <c r="H26" i="26"/>
  <c r="G26" i="26"/>
  <c r="F26" i="26"/>
  <c r="E26" i="26"/>
  <c r="M25" i="26"/>
  <c r="L25" i="26"/>
  <c r="K25" i="26"/>
  <c r="J25" i="26"/>
  <c r="I25" i="26"/>
  <c r="H25" i="26"/>
  <c r="G25" i="26"/>
  <c r="F25" i="26"/>
  <c r="E25" i="26"/>
  <c r="M24" i="26"/>
  <c r="L24" i="26"/>
  <c r="K24" i="26"/>
  <c r="J24" i="26"/>
  <c r="I24" i="26"/>
  <c r="H24" i="26"/>
  <c r="G24" i="26"/>
  <c r="F24" i="26"/>
  <c r="E24" i="26"/>
  <c r="M23" i="26"/>
  <c r="L23" i="26"/>
  <c r="K23" i="26"/>
  <c r="J23" i="26"/>
  <c r="I23" i="26"/>
  <c r="H23" i="26"/>
  <c r="G23" i="26"/>
  <c r="F23" i="26"/>
  <c r="E23" i="26"/>
  <c r="M22" i="26"/>
  <c r="L22" i="26"/>
  <c r="K22" i="26"/>
  <c r="J22" i="26"/>
  <c r="I22" i="26"/>
  <c r="H22" i="26"/>
  <c r="G22" i="26"/>
  <c r="F22" i="26"/>
  <c r="E22" i="26"/>
  <c r="M21" i="26"/>
  <c r="L21" i="26"/>
  <c r="K21" i="26"/>
  <c r="J21" i="26"/>
  <c r="I21" i="26"/>
  <c r="H21" i="26"/>
  <c r="G21" i="26"/>
  <c r="F21" i="26"/>
  <c r="E21" i="26"/>
  <c r="M20" i="26"/>
  <c r="L20" i="26"/>
  <c r="K20" i="26"/>
  <c r="J20" i="26"/>
  <c r="I20" i="26"/>
  <c r="H20" i="26"/>
  <c r="G20" i="26"/>
  <c r="F20" i="26"/>
  <c r="E20" i="26"/>
  <c r="M19" i="26"/>
  <c r="L19" i="26"/>
  <c r="K19" i="26"/>
  <c r="J19" i="26"/>
  <c r="I19" i="26"/>
  <c r="H19" i="26"/>
  <c r="G19" i="26"/>
  <c r="F19" i="26"/>
  <c r="E19" i="26"/>
  <c r="M18" i="26"/>
  <c r="L18" i="26"/>
  <c r="K18" i="26"/>
  <c r="J18" i="26"/>
  <c r="I18" i="26"/>
  <c r="H18" i="26"/>
  <c r="G18" i="26"/>
  <c r="F18" i="26"/>
  <c r="E18" i="26"/>
  <c r="M17" i="26"/>
  <c r="L17" i="26"/>
  <c r="K17" i="26"/>
  <c r="J17" i="26"/>
  <c r="I17" i="26"/>
  <c r="H17" i="26"/>
  <c r="G17" i="26"/>
  <c r="F17" i="26"/>
  <c r="E17" i="26"/>
  <c r="M16" i="26"/>
  <c r="L16" i="26"/>
  <c r="K16" i="26"/>
  <c r="J16" i="26"/>
  <c r="I16" i="26"/>
  <c r="H16" i="26"/>
  <c r="G16" i="26"/>
  <c r="F16" i="26"/>
  <c r="E16" i="26"/>
  <c r="M15" i="26"/>
  <c r="L15" i="26"/>
  <c r="K15" i="26"/>
  <c r="J15" i="26"/>
  <c r="I15" i="26"/>
  <c r="H15" i="26"/>
  <c r="G15" i="26"/>
  <c r="F15" i="26"/>
  <c r="E15" i="26"/>
  <c r="M14" i="26"/>
  <c r="L14" i="26"/>
  <c r="K14" i="26"/>
  <c r="J14" i="26"/>
  <c r="I14" i="26"/>
  <c r="H14" i="26"/>
  <c r="G14" i="26"/>
  <c r="F14" i="26"/>
  <c r="E14" i="26"/>
  <c r="M13" i="26"/>
  <c r="L13" i="26"/>
  <c r="K13" i="26"/>
  <c r="J13" i="26"/>
  <c r="I13" i="26"/>
  <c r="H13" i="26"/>
  <c r="G13" i="26"/>
  <c r="F13" i="26"/>
  <c r="E13" i="26"/>
  <c r="M12" i="26"/>
  <c r="L12" i="26"/>
  <c r="K12" i="26"/>
  <c r="J12" i="26"/>
  <c r="I12" i="26"/>
  <c r="H12" i="26"/>
  <c r="G12" i="26"/>
  <c r="F12" i="26"/>
  <c r="E12" i="26"/>
  <c r="M11" i="26"/>
  <c r="L11" i="26"/>
  <c r="K11" i="26"/>
  <c r="J11" i="26"/>
  <c r="I11" i="26"/>
  <c r="H11" i="26"/>
  <c r="G11" i="26"/>
  <c r="F11" i="26"/>
  <c r="E11" i="26"/>
  <c r="M10" i="26"/>
  <c r="L10" i="26"/>
  <c r="K10" i="26"/>
  <c r="J10" i="26"/>
  <c r="I10" i="26"/>
  <c r="H10" i="26"/>
  <c r="G10" i="26"/>
  <c r="F10" i="26"/>
  <c r="E10" i="26"/>
  <c r="M9" i="26"/>
  <c r="L9" i="26"/>
  <c r="K9" i="26"/>
  <c r="J9" i="26"/>
  <c r="I9" i="26"/>
  <c r="H9" i="26"/>
  <c r="G9" i="26"/>
  <c r="F9" i="26"/>
  <c r="E9" i="26"/>
  <c r="M7" i="26"/>
  <c r="L7" i="26"/>
  <c r="K7" i="26"/>
  <c r="J7" i="26"/>
  <c r="I7" i="26"/>
  <c r="H7" i="26"/>
  <c r="G7" i="26"/>
  <c r="F7" i="26"/>
  <c r="E7" i="26"/>
  <c r="M6" i="26"/>
  <c r="L6" i="26"/>
  <c r="K6" i="26"/>
  <c r="J6" i="26"/>
  <c r="I6" i="26"/>
  <c r="H6" i="26"/>
  <c r="G6" i="26"/>
  <c r="F6" i="26"/>
  <c r="E6" i="26"/>
  <c r="A1" i="26"/>
  <c r="M90" i="25"/>
  <c r="L90" i="25"/>
  <c r="K90" i="25"/>
  <c r="J90" i="25"/>
  <c r="I90" i="25"/>
  <c r="H90" i="25"/>
  <c r="G90" i="25"/>
  <c r="F90" i="25"/>
  <c r="E90" i="25"/>
  <c r="M88" i="25"/>
  <c r="L88" i="25"/>
  <c r="K88" i="25"/>
  <c r="J88" i="25"/>
  <c r="I88" i="25"/>
  <c r="H88" i="25"/>
  <c r="G88" i="25"/>
  <c r="F88" i="25"/>
  <c r="E88" i="25"/>
  <c r="M87" i="25"/>
  <c r="L87" i="25"/>
  <c r="K87" i="25"/>
  <c r="J87" i="25"/>
  <c r="I87" i="25"/>
  <c r="H87" i="25"/>
  <c r="G87" i="25"/>
  <c r="F87" i="25"/>
  <c r="E87" i="25"/>
  <c r="M86" i="25"/>
  <c r="L86" i="25"/>
  <c r="K86" i="25"/>
  <c r="J86" i="25"/>
  <c r="I86" i="25"/>
  <c r="H86" i="25"/>
  <c r="G86" i="25"/>
  <c r="F86" i="25"/>
  <c r="E86" i="25"/>
  <c r="M85" i="25"/>
  <c r="L85" i="25"/>
  <c r="K85" i="25"/>
  <c r="J85" i="25"/>
  <c r="I85" i="25"/>
  <c r="H85" i="25"/>
  <c r="G85" i="25"/>
  <c r="F85" i="25"/>
  <c r="E85" i="25"/>
  <c r="M84" i="25"/>
  <c r="L84" i="25"/>
  <c r="K84" i="25"/>
  <c r="J84" i="25"/>
  <c r="I84" i="25"/>
  <c r="H84" i="25"/>
  <c r="G84" i="25"/>
  <c r="F84" i="25"/>
  <c r="E84" i="25"/>
  <c r="M83" i="25"/>
  <c r="L83" i="25"/>
  <c r="K83" i="25"/>
  <c r="J83" i="25"/>
  <c r="I83" i="25"/>
  <c r="H83" i="25"/>
  <c r="G83" i="25"/>
  <c r="F83" i="25"/>
  <c r="E83" i="25"/>
  <c r="M82" i="25"/>
  <c r="L82" i="25"/>
  <c r="K82" i="25"/>
  <c r="J82" i="25"/>
  <c r="I82" i="25"/>
  <c r="H82" i="25"/>
  <c r="G82" i="25"/>
  <c r="F82" i="25"/>
  <c r="E82" i="25"/>
  <c r="M80" i="25"/>
  <c r="L80" i="25"/>
  <c r="K80" i="25"/>
  <c r="J80" i="25"/>
  <c r="I80" i="25"/>
  <c r="H80" i="25"/>
  <c r="G80" i="25"/>
  <c r="F80" i="25"/>
  <c r="E80" i="25"/>
  <c r="M79" i="25"/>
  <c r="L79" i="25"/>
  <c r="K79" i="25"/>
  <c r="J79" i="25"/>
  <c r="I79" i="25"/>
  <c r="H79" i="25"/>
  <c r="G79" i="25"/>
  <c r="F79" i="25"/>
  <c r="E79" i="25"/>
  <c r="M75" i="25"/>
  <c r="L75" i="25"/>
  <c r="K75" i="25"/>
  <c r="J75" i="25"/>
  <c r="I75" i="25"/>
  <c r="H75" i="25"/>
  <c r="G75" i="25"/>
  <c r="F75" i="25"/>
  <c r="E75" i="25"/>
  <c r="M74" i="25"/>
  <c r="L74" i="25"/>
  <c r="K74" i="25"/>
  <c r="J74" i="25"/>
  <c r="I74" i="25"/>
  <c r="H74" i="25"/>
  <c r="G74" i="25"/>
  <c r="F74" i="25"/>
  <c r="E74" i="25"/>
  <c r="M72" i="25"/>
  <c r="L72" i="25"/>
  <c r="K72" i="25"/>
  <c r="J72" i="25"/>
  <c r="I72" i="25"/>
  <c r="H72" i="25"/>
  <c r="G72" i="25"/>
  <c r="F72" i="25"/>
  <c r="E72" i="25"/>
  <c r="M70" i="25"/>
  <c r="L70" i="25"/>
  <c r="K70" i="25"/>
  <c r="J70" i="25"/>
  <c r="I70" i="25"/>
  <c r="H70" i="25"/>
  <c r="G70" i="25"/>
  <c r="F70" i="25"/>
  <c r="E70" i="25"/>
  <c r="M69" i="25"/>
  <c r="L69" i="25"/>
  <c r="K69" i="25"/>
  <c r="J69" i="25"/>
  <c r="I69" i="25"/>
  <c r="H69" i="25"/>
  <c r="G69" i="25"/>
  <c r="F69" i="25"/>
  <c r="E69" i="25"/>
  <c r="M67" i="25"/>
  <c r="L67" i="25"/>
  <c r="K67" i="25"/>
  <c r="J67" i="25"/>
  <c r="I67" i="25"/>
  <c r="H67" i="25"/>
  <c r="G67" i="25"/>
  <c r="F67" i="25"/>
  <c r="E67" i="25"/>
  <c r="M66" i="25"/>
  <c r="L66" i="25"/>
  <c r="K66" i="25"/>
  <c r="J66" i="25"/>
  <c r="I66" i="25"/>
  <c r="H66" i="25"/>
  <c r="G66" i="25"/>
  <c r="F66" i="25"/>
  <c r="E66" i="25"/>
  <c r="M63" i="25"/>
  <c r="L63" i="25"/>
  <c r="K63" i="25"/>
  <c r="J63" i="25"/>
  <c r="I63" i="25"/>
  <c r="H63" i="25"/>
  <c r="G63" i="25"/>
  <c r="F63" i="25"/>
  <c r="E63" i="25"/>
  <c r="M62" i="25"/>
  <c r="L62" i="25"/>
  <c r="K62" i="25"/>
  <c r="J62" i="25"/>
  <c r="I62" i="25"/>
  <c r="H62" i="25"/>
  <c r="G62" i="25"/>
  <c r="F62" i="25"/>
  <c r="E62" i="25"/>
  <c r="M61" i="25"/>
  <c r="L61" i="25"/>
  <c r="K61" i="25"/>
  <c r="J61" i="25"/>
  <c r="I61" i="25"/>
  <c r="H61" i="25"/>
  <c r="G61" i="25"/>
  <c r="F61" i="25"/>
  <c r="E61" i="25"/>
  <c r="M60" i="25"/>
  <c r="L60" i="25"/>
  <c r="K60" i="25"/>
  <c r="J60" i="25"/>
  <c r="I60" i="25"/>
  <c r="H60" i="25"/>
  <c r="G60" i="25"/>
  <c r="F60" i="25"/>
  <c r="E60" i="25"/>
  <c r="M58" i="25"/>
  <c r="L58" i="25"/>
  <c r="K58" i="25"/>
  <c r="J58" i="25"/>
  <c r="I58" i="25"/>
  <c r="H58" i="25"/>
  <c r="G58" i="25"/>
  <c r="F58" i="25"/>
  <c r="E58" i="25"/>
  <c r="M57" i="25"/>
  <c r="L57" i="25"/>
  <c r="K57" i="25"/>
  <c r="J57" i="25"/>
  <c r="I57" i="25"/>
  <c r="H57" i="25"/>
  <c r="G57" i="25"/>
  <c r="F57" i="25"/>
  <c r="E57" i="25"/>
  <c r="M55" i="25"/>
  <c r="L55" i="25"/>
  <c r="K55" i="25"/>
  <c r="J55" i="25"/>
  <c r="I55" i="25"/>
  <c r="H55" i="25"/>
  <c r="G55" i="25"/>
  <c r="F55" i="25"/>
  <c r="E55" i="25"/>
  <c r="M54" i="25"/>
  <c r="L54" i="25"/>
  <c r="K54" i="25"/>
  <c r="J54" i="25"/>
  <c r="I54" i="25"/>
  <c r="H54" i="25"/>
  <c r="G54" i="25"/>
  <c r="F54" i="25"/>
  <c r="E54" i="25"/>
  <c r="M49" i="25"/>
  <c r="L49" i="25"/>
  <c r="K49" i="25"/>
  <c r="J49" i="25"/>
  <c r="I49" i="25"/>
  <c r="H49" i="25"/>
  <c r="G49" i="25"/>
  <c r="F49" i="25"/>
  <c r="E49" i="25"/>
  <c r="M48" i="25"/>
  <c r="L48" i="25"/>
  <c r="K48" i="25"/>
  <c r="J48" i="25"/>
  <c r="I48" i="25"/>
  <c r="H48" i="25"/>
  <c r="G48" i="25"/>
  <c r="F48" i="25"/>
  <c r="E48" i="25"/>
  <c r="M46" i="25"/>
  <c r="L46" i="25"/>
  <c r="K46" i="25"/>
  <c r="J46" i="25"/>
  <c r="I46" i="25"/>
  <c r="H46" i="25"/>
  <c r="G46" i="25"/>
  <c r="F46" i="25"/>
  <c r="E46" i="25"/>
  <c r="M45" i="25"/>
  <c r="L45" i="25"/>
  <c r="K45" i="25"/>
  <c r="J45" i="25"/>
  <c r="I45" i="25"/>
  <c r="H45" i="25"/>
  <c r="G45" i="25"/>
  <c r="F45" i="25"/>
  <c r="E45" i="25"/>
  <c r="M44" i="25"/>
  <c r="L44" i="25"/>
  <c r="K44" i="25"/>
  <c r="J44" i="25"/>
  <c r="I44" i="25"/>
  <c r="H44" i="25"/>
  <c r="G44" i="25"/>
  <c r="F44" i="25"/>
  <c r="E44" i="25"/>
  <c r="M43" i="25"/>
  <c r="L43" i="25"/>
  <c r="K43" i="25"/>
  <c r="J43" i="25"/>
  <c r="I43" i="25"/>
  <c r="H43" i="25"/>
  <c r="G43" i="25"/>
  <c r="F43" i="25"/>
  <c r="E43" i="25"/>
  <c r="M42" i="25"/>
  <c r="L42" i="25"/>
  <c r="K42" i="25"/>
  <c r="J42" i="25"/>
  <c r="I42" i="25"/>
  <c r="H42" i="25"/>
  <c r="G42" i="25"/>
  <c r="F42" i="25"/>
  <c r="E42" i="25"/>
  <c r="M41" i="25"/>
  <c r="L41" i="25"/>
  <c r="K41" i="25"/>
  <c r="J41" i="25"/>
  <c r="I41" i="25"/>
  <c r="H41" i="25"/>
  <c r="G41" i="25"/>
  <c r="F41" i="25"/>
  <c r="E41" i="25"/>
  <c r="M40" i="25"/>
  <c r="L40" i="25"/>
  <c r="K40" i="25"/>
  <c r="J40" i="25"/>
  <c r="I40" i="25"/>
  <c r="H40" i="25"/>
  <c r="G40" i="25"/>
  <c r="F40" i="25"/>
  <c r="E40" i="25"/>
  <c r="M39" i="25"/>
  <c r="L39" i="25"/>
  <c r="K39" i="25"/>
  <c r="J39" i="25"/>
  <c r="I39" i="25"/>
  <c r="H39" i="25"/>
  <c r="G39" i="25"/>
  <c r="F39" i="25"/>
  <c r="E39" i="25"/>
  <c r="M38" i="25"/>
  <c r="L38" i="25"/>
  <c r="K38" i="25"/>
  <c r="J38" i="25"/>
  <c r="I38" i="25"/>
  <c r="H38" i="25"/>
  <c r="G38" i="25"/>
  <c r="F38" i="25"/>
  <c r="E38" i="25"/>
  <c r="M37" i="25"/>
  <c r="L37" i="25"/>
  <c r="K37" i="25"/>
  <c r="J37" i="25"/>
  <c r="I37" i="25"/>
  <c r="H37" i="25"/>
  <c r="G37" i="25"/>
  <c r="F37" i="25"/>
  <c r="E37" i="25"/>
  <c r="M36" i="25"/>
  <c r="L36" i="25"/>
  <c r="K36" i="25"/>
  <c r="J36" i="25"/>
  <c r="I36" i="25"/>
  <c r="H36" i="25"/>
  <c r="G36" i="25"/>
  <c r="F36" i="25"/>
  <c r="E36" i="25"/>
  <c r="M35" i="25"/>
  <c r="L35" i="25"/>
  <c r="K35" i="25"/>
  <c r="J35" i="25"/>
  <c r="I35" i="25"/>
  <c r="H35" i="25"/>
  <c r="G35" i="25"/>
  <c r="F35" i="25"/>
  <c r="E35" i="25"/>
  <c r="M34" i="25"/>
  <c r="L34" i="25"/>
  <c r="K34" i="25"/>
  <c r="J34" i="25"/>
  <c r="I34" i="25"/>
  <c r="H34" i="25"/>
  <c r="G34" i="25"/>
  <c r="F34" i="25"/>
  <c r="E34" i="25"/>
  <c r="M33" i="25"/>
  <c r="L33" i="25"/>
  <c r="K33" i="25"/>
  <c r="J33" i="25"/>
  <c r="I33" i="25"/>
  <c r="H33" i="25"/>
  <c r="G33" i="25"/>
  <c r="F33" i="25"/>
  <c r="E33" i="25"/>
  <c r="M32" i="25"/>
  <c r="L32" i="25"/>
  <c r="K32" i="25"/>
  <c r="J32" i="25"/>
  <c r="I32" i="25"/>
  <c r="H32" i="25"/>
  <c r="G32" i="25"/>
  <c r="F32" i="25"/>
  <c r="E32" i="25"/>
  <c r="M31" i="25"/>
  <c r="L31" i="25"/>
  <c r="K31" i="25"/>
  <c r="J31" i="25"/>
  <c r="I31" i="25"/>
  <c r="H31" i="25"/>
  <c r="G31" i="25"/>
  <c r="F31" i="25"/>
  <c r="E31" i="25"/>
  <c r="M30" i="25"/>
  <c r="L30" i="25"/>
  <c r="K30" i="25"/>
  <c r="J30" i="25"/>
  <c r="I30" i="25"/>
  <c r="H30" i="25"/>
  <c r="G30" i="25"/>
  <c r="F30" i="25"/>
  <c r="E30" i="25"/>
  <c r="M29" i="25"/>
  <c r="L29" i="25"/>
  <c r="K29" i="25"/>
  <c r="J29" i="25"/>
  <c r="I29" i="25"/>
  <c r="H29" i="25"/>
  <c r="G29" i="25"/>
  <c r="F29" i="25"/>
  <c r="E29" i="25"/>
  <c r="M28" i="25"/>
  <c r="L28" i="25"/>
  <c r="K28" i="25"/>
  <c r="J28" i="25"/>
  <c r="I28" i="25"/>
  <c r="H28" i="25"/>
  <c r="G28" i="25"/>
  <c r="F28" i="25"/>
  <c r="E28" i="25"/>
  <c r="M27" i="25"/>
  <c r="L27" i="25"/>
  <c r="K27" i="25"/>
  <c r="J27" i="25"/>
  <c r="I27" i="25"/>
  <c r="H27" i="25"/>
  <c r="G27" i="25"/>
  <c r="F27" i="25"/>
  <c r="E27" i="25"/>
  <c r="M26" i="25"/>
  <c r="L26" i="25"/>
  <c r="K26" i="25"/>
  <c r="J26" i="25"/>
  <c r="I26" i="25"/>
  <c r="H26" i="25"/>
  <c r="G26" i="25"/>
  <c r="F26" i="25"/>
  <c r="E26" i="25"/>
  <c r="M25" i="25"/>
  <c r="L25" i="25"/>
  <c r="K25" i="25"/>
  <c r="J25" i="25"/>
  <c r="I25" i="25"/>
  <c r="H25" i="25"/>
  <c r="G25" i="25"/>
  <c r="F25" i="25"/>
  <c r="E25" i="25"/>
  <c r="M24" i="25"/>
  <c r="L24" i="25"/>
  <c r="K24" i="25"/>
  <c r="J24" i="25"/>
  <c r="I24" i="25"/>
  <c r="H24" i="25"/>
  <c r="G24" i="25"/>
  <c r="F24" i="25"/>
  <c r="E24" i="25"/>
  <c r="M23" i="25"/>
  <c r="L23" i="25"/>
  <c r="K23" i="25"/>
  <c r="J23" i="25"/>
  <c r="I23" i="25"/>
  <c r="H23" i="25"/>
  <c r="G23" i="25"/>
  <c r="F23" i="25"/>
  <c r="E23" i="25"/>
  <c r="M22" i="25"/>
  <c r="L22" i="25"/>
  <c r="K22" i="25"/>
  <c r="J22" i="25"/>
  <c r="I22" i="25"/>
  <c r="H22" i="25"/>
  <c r="G22" i="25"/>
  <c r="F22" i="25"/>
  <c r="E22" i="25"/>
  <c r="M21" i="25"/>
  <c r="L21" i="25"/>
  <c r="K21" i="25"/>
  <c r="J21" i="25"/>
  <c r="I21" i="25"/>
  <c r="H21" i="25"/>
  <c r="G21" i="25"/>
  <c r="F21" i="25"/>
  <c r="E21" i="25"/>
  <c r="M20" i="25"/>
  <c r="L20" i="25"/>
  <c r="K20" i="25"/>
  <c r="J20" i="25"/>
  <c r="I20" i="25"/>
  <c r="H20" i="25"/>
  <c r="G20" i="25"/>
  <c r="F20" i="25"/>
  <c r="E20" i="25"/>
  <c r="M19" i="25"/>
  <c r="L19" i="25"/>
  <c r="K19" i="25"/>
  <c r="J19" i="25"/>
  <c r="I19" i="25"/>
  <c r="H19" i="25"/>
  <c r="G19" i="25"/>
  <c r="F19" i="25"/>
  <c r="E19" i="25"/>
  <c r="M18" i="25"/>
  <c r="L18" i="25"/>
  <c r="K18" i="25"/>
  <c r="J18" i="25"/>
  <c r="I18" i="25"/>
  <c r="H18" i="25"/>
  <c r="G18" i="25"/>
  <c r="F18" i="25"/>
  <c r="E18" i="25"/>
  <c r="M17" i="25"/>
  <c r="L17" i="25"/>
  <c r="K17" i="25"/>
  <c r="J17" i="25"/>
  <c r="I17" i="25"/>
  <c r="H17" i="25"/>
  <c r="G17" i="25"/>
  <c r="F17" i="25"/>
  <c r="E17" i="25"/>
  <c r="M16" i="25"/>
  <c r="L16" i="25"/>
  <c r="K16" i="25"/>
  <c r="J16" i="25"/>
  <c r="I16" i="25"/>
  <c r="H16" i="25"/>
  <c r="G16" i="25"/>
  <c r="F16" i="25"/>
  <c r="E16" i="25"/>
  <c r="M15" i="25"/>
  <c r="L15" i="25"/>
  <c r="K15" i="25"/>
  <c r="J15" i="25"/>
  <c r="I15" i="25"/>
  <c r="H15" i="25"/>
  <c r="G15" i="25"/>
  <c r="F15" i="25"/>
  <c r="E15" i="25"/>
  <c r="M14" i="25"/>
  <c r="L14" i="25"/>
  <c r="K14" i="25"/>
  <c r="J14" i="25"/>
  <c r="I14" i="25"/>
  <c r="H14" i="25"/>
  <c r="G14" i="25"/>
  <c r="F14" i="25"/>
  <c r="E14" i="25"/>
  <c r="M13" i="25"/>
  <c r="L13" i="25"/>
  <c r="K13" i="25"/>
  <c r="J13" i="25"/>
  <c r="I13" i="25"/>
  <c r="H13" i="25"/>
  <c r="G13" i="25"/>
  <c r="F13" i="25"/>
  <c r="E13" i="25"/>
  <c r="M12" i="25"/>
  <c r="L12" i="25"/>
  <c r="K12" i="25"/>
  <c r="J12" i="25"/>
  <c r="I12" i="25"/>
  <c r="H12" i="25"/>
  <c r="G12" i="25"/>
  <c r="F12" i="25"/>
  <c r="E12" i="25"/>
  <c r="M11" i="25"/>
  <c r="L11" i="25"/>
  <c r="K11" i="25"/>
  <c r="J11" i="25"/>
  <c r="I11" i="25"/>
  <c r="H11" i="25"/>
  <c r="G11" i="25"/>
  <c r="F11" i="25"/>
  <c r="E11" i="25"/>
  <c r="M10" i="25"/>
  <c r="L10" i="25"/>
  <c r="K10" i="25"/>
  <c r="J10" i="25"/>
  <c r="I10" i="25"/>
  <c r="H10" i="25"/>
  <c r="G10" i="25"/>
  <c r="F10" i="25"/>
  <c r="E10" i="25"/>
  <c r="M9" i="25"/>
  <c r="L9" i="25"/>
  <c r="K9" i="25"/>
  <c r="J9" i="25"/>
  <c r="I9" i="25"/>
  <c r="H9" i="25"/>
  <c r="G9" i="25"/>
  <c r="F9" i="25"/>
  <c r="E9" i="25"/>
  <c r="M7" i="25"/>
  <c r="L7" i="25"/>
  <c r="K7" i="25"/>
  <c r="J7" i="25"/>
  <c r="I7" i="25"/>
  <c r="H7" i="25"/>
  <c r="G7" i="25"/>
  <c r="F7" i="25"/>
  <c r="E7" i="25"/>
  <c r="M6" i="25"/>
  <c r="L6" i="25"/>
  <c r="K6" i="25"/>
  <c r="J6" i="25"/>
  <c r="I6" i="25"/>
  <c r="H6" i="25"/>
  <c r="G6" i="25"/>
  <c r="F6" i="25"/>
  <c r="E6" i="25"/>
  <c r="A1" i="25"/>
  <c r="M90" i="24"/>
  <c r="L90" i="24"/>
  <c r="K90" i="24"/>
  <c r="J90" i="24"/>
  <c r="I90" i="24"/>
  <c r="H90" i="24"/>
  <c r="G90" i="24"/>
  <c r="F90" i="24"/>
  <c r="E90" i="24"/>
  <c r="M88" i="24"/>
  <c r="L88" i="24"/>
  <c r="K88" i="24"/>
  <c r="J88" i="24"/>
  <c r="I88" i="24"/>
  <c r="H88" i="24"/>
  <c r="G88" i="24"/>
  <c r="F88" i="24"/>
  <c r="E88" i="24"/>
  <c r="M87" i="24"/>
  <c r="L87" i="24"/>
  <c r="K87" i="24"/>
  <c r="J87" i="24"/>
  <c r="I87" i="24"/>
  <c r="H87" i="24"/>
  <c r="G87" i="24"/>
  <c r="F87" i="24"/>
  <c r="E87" i="24"/>
  <c r="M86" i="24"/>
  <c r="L86" i="24"/>
  <c r="K86" i="24"/>
  <c r="J86" i="24"/>
  <c r="I86" i="24"/>
  <c r="H86" i="24"/>
  <c r="G86" i="24"/>
  <c r="F86" i="24"/>
  <c r="E86" i="24"/>
  <c r="M85" i="24"/>
  <c r="L85" i="24"/>
  <c r="K85" i="24"/>
  <c r="J85" i="24"/>
  <c r="I85" i="24"/>
  <c r="H85" i="24"/>
  <c r="G85" i="24"/>
  <c r="F85" i="24"/>
  <c r="E85" i="24"/>
  <c r="M84" i="24"/>
  <c r="L84" i="24"/>
  <c r="K84" i="24"/>
  <c r="J84" i="24"/>
  <c r="I84" i="24"/>
  <c r="H84" i="24"/>
  <c r="G84" i="24"/>
  <c r="F84" i="24"/>
  <c r="E84" i="24"/>
  <c r="M83" i="24"/>
  <c r="L83" i="24"/>
  <c r="K83" i="24"/>
  <c r="J83" i="24"/>
  <c r="I83" i="24"/>
  <c r="H83" i="24"/>
  <c r="G83" i="24"/>
  <c r="F83" i="24"/>
  <c r="E83" i="24"/>
  <c r="M82" i="24"/>
  <c r="L82" i="24"/>
  <c r="K82" i="24"/>
  <c r="J82" i="24"/>
  <c r="I82" i="24"/>
  <c r="H82" i="24"/>
  <c r="G82" i="24"/>
  <c r="F82" i="24"/>
  <c r="E82" i="24"/>
  <c r="M80" i="24"/>
  <c r="L80" i="24"/>
  <c r="K80" i="24"/>
  <c r="J80" i="24"/>
  <c r="I80" i="24"/>
  <c r="H80" i="24"/>
  <c r="G80" i="24"/>
  <c r="F80" i="24"/>
  <c r="E80" i="24"/>
  <c r="M79" i="24"/>
  <c r="L79" i="24"/>
  <c r="K79" i="24"/>
  <c r="J79" i="24"/>
  <c r="I79" i="24"/>
  <c r="H79" i="24"/>
  <c r="G79" i="24"/>
  <c r="F79" i="24"/>
  <c r="E79" i="24"/>
  <c r="M75" i="24"/>
  <c r="L75" i="24"/>
  <c r="K75" i="24"/>
  <c r="J75" i="24"/>
  <c r="I75" i="24"/>
  <c r="H75" i="24"/>
  <c r="G75" i="24"/>
  <c r="F75" i="24"/>
  <c r="E75" i="24"/>
  <c r="M74" i="24"/>
  <c r="L74" i="24"/>
  <c r="K74" i="24"/>
  <c r="J74" i="24"/>
  <c r="I74" i="24"/>
  <c r="H74" i="24"/>
  <c r="G74" i="24"/>
  <c r="F74" i="24"/>
  <c r="E74" i="24"/>
  <c r="M72" i="24"/>
  <c r="L72" i="24"/>
  <c r="K72" i="24"/>
  <c r="J72" i="24"/>
  <c r="I72" i="24"/>
  <c r="H72" i="24"/>
  <c r="G72" i="24"/>
  <c r="F72" i="24"/>
  <c r="E72" i="24"/>
  <c r="M70" i="24"/>
  <c r="L70" i="24"/>
  <c r="K70" i="24"/>
  <c r="J70" i="24"/>
  <c r="I70" i="24"/>
  <c r="H70" i="24"/>
  <c r="G70" i="24"/>
  <c r="F70" i="24"/>
  <c r="E70" i="24"/>
  <c r="M69" i="24"/>
  <c r="L69" i="24"/>
  <c r="K69" i="24"/>
  <c r="J69" i="24"/>
  <c r="I69" i="24"/>
  <c r="H69" i="24"/>
  <c r="G69" i="24"/>
  <c r="F69" i="24"/>
  <c r="E69" i="24"/>
  <c r="M67" i="24"/>
  <c r="L67" i="24"/>
  <c r="K67" i="24"/>
  <c r="J67" i="24"/>
  <c r="I67" i="24"/>
  <c r="H67" i="24"/>
  <c r="G67" i="24"/>
  <c r="F67" i="24"/>
  <c r="E67" i="24"/>
  <c r="M66" i="24"/>
  <c r="L66" i="24"/>
  <c r="K66" i="24"/>
  <c r="J66" i="24"/>
  <c r="I66" i="24"/>
  <c r="H66" i="24"/>
  <c r="G66" i="24"/>
  <c r="F66" i="24"/>
  <c r="E66" i="24"/>
  <c r="M63" i="24"/>
  <c r="L63" i="24"/>
  <c r="K63" i="24"/>
  <c r="J63" i="24"/>
  <c r="I63" i="24"/>
  <c r="H63" i="24"/>
  <c r="G63" i="24"/>
  <c r="F63" i="24"/>
  <c r="E63" i="24"/>
  <c r="M62" i="24"/>
  <c r="L62" i="24"/>
  <c r="K62" i="24"/>
  <c r="J62" i="24"/>
  <c r="I62" i="24"/>
  <c r="H62" i="24"/>
  <c r="G62" i="24"/>
  <c r="F62" i="24"/>
  <c r="E62" i="24"/>
  <c r="M61" i="24"/>
  <c r="L61" i="24"/>
  <c r="K61" i="24"/>
  <c r="J61" i="24"/>
  <c r="I61" i="24"/>
  <c r="H61" i="24"/>
  <c r="G61" i="24"/>
  <c r="F61" i="24"/>
  <c r="E61" i="24"/>
  <c r="M60" i="24"/>
  <c r="L60" i="24"/>
  <c r="K60" i="24"/>
  <c r="J60" i="24"/>
  <c r="I60" i="24"/>
  <c r="H60" i="24"/>
  <c r="G60" i="24"/>
  <c r="F60" i="24"/>
  <c r="E60" i="24"/>
  <c r="M58" i="24"/>
  <c r="L58" i="24"/>
  <c r="K58" i="24"/>
  <c r="J58" i="24"/>
  <c r="I58" i="24"/>
  <c r="H58" i="24"/>
  <c r="G58" i="24"/>
  <c r="F58" i="24"/>
  <c r="E58" i="24"/>
  <c r="M57" i="24"/>
  <c r="L57" i="24"/>
  <c r="K57" i="24"/>
  <c r="J57" i="24"/>
  <c r="I57" i="24"/>
  <c r="H57" i="24"/>
  <c r="G57" i="24"/>
  <c r="F57" i="24"/>
  <c r="E57" i="24"/>
  <c r="M55" i="24"/>
  <c r="L55" i="24"/>
  <c r="K55" i="24"/>
  <c r="J55" i="24"/>
  <c r="I55" i="24"/>
  <c r="H55" i="24"/>
  <c r="G55" i="24"/>
  <c r="F55" i="24"/>
  <c r="E55" i="24"/>
  <c r="M54" i="24"/>
  <c r="L54" i="24"/>
  <c r="K54" i="24"/>
  <c r="J54" i="24"/>
  <c r="I54" i="24"/>
  <c r="H54" i="24"/>
  <c r="G54" i="24"/>
  <c r="F54" i="24"/>
  <c r="E54" i="24"/>
  <c r="M49" i="24"/>
  <c r="L49" i="24"/>
  <c r="K49" i="24"/>
  <c r="J49" i="24"/>
  <c r="I49" i="24"/>
  <c r="H49" i="24"/>
  <c r="G49" i="24"/>
  <c r="F49" i="24"/>
  <c r="E49" i="24"/>
  <c r="M48" i="24"/>
  <c r="L48" i="24"/>
  <c r="K48" i="24"/>
  <c r="J48" i="24"/>
  <c r="I48" i="24"/>
  <c r="H48" i="24"/>
  <c r="G48" i="24"/>
  <c r="F48" i="24"/>
  <c r="E48" i="24"/>
  <c r="M46" i="24"/>
  <c r="L46" i="24"/>
  <c r="K46" i="24"/>
  <c r="J46" i="24"/>
  <c r="I46" i="24"/>
  <c r="H46" i="24"/>
  <c r="G46" i="24"/>
  <c r="F46" i="24"/>
  <c r="E46" i="24"/>
  <c r="M45" i="24"/>
  <c r="L45" i="24"/>
  <c r="K45" i="24"/>
  <c r="J45" i="24"/>
  <c r="I45" i="24"/>
  <c r="H45" i="24"/>
  <c r="G45" i="24"/>
  <c r="F45" i="24"/>
  <c r="E45" i="24"/>
  <c r="M44" i="24"/>
  <c r="L44" i="24"/>
  <c r="K44" i="24"/>
  <c r="J44" i="24"/>
  <c r="I44" i="24"/>
  <c r="H44" i="24"/>
  <c r="G44" i="24"/>
  <c r="F44" i="24"/>
  <c r="E44" i="24"/>
  <c r="M43" i="24"/>
  <c r="L43" i="24"/>
  <c r="K43" i="24"/>
  <c r="J43" i="24"/>
  <c r="I43" i="24"/>
  <c r="H43" i="24"/>
  <c r="G43" i="24"/>
  <c r="F43" i="24"/>
  <c r="E43" i="24"/>
  <c r="M42" i="24"/>
  <c r="L42" i="24"/>
  <c r="K42" i="24"/>
  <c r="J42" i="24"/>
  <c r="I42" i="24"/>
  <c r="H42" i="24"/>
  <c r="G42" i="24"/>
  <c r="F42" i="24"/>
  <c r="E42" i="24"/>
  <c r="M41" i="24"/>
  <c r="L41" i="24"/>
  <c r="K41" i="24"/>
  <c r="J41" i="24"/>
  <c r="I41" i="24"/>
  <c r="H41" i="24"/>
  <c r="G41" i="24"/>
  <c r="F41" i="24"/>
  <c r="E41" i="24"/>
  <c r="M40" i="24"/>
  <c r="L40" i="24"/>
  <c r="K40" i="24"/>
  <c r="J40" i="24"/>
  <c r="I40" i="24"/>
  <c r="H40" i="24"/>
  <c r="G40" i="24"/>
  <c r="F40" i="24"/>
  <c r="E40" i="24"/>
  <c r="M39" i="24"/>
  <c r="L39" i="24"/>
  <c r="K39" i="24"/>
  <c r="J39" i="24"/>
  <c r="I39" i="24"/>
  <c r="H39" i="24"/>
  <c r="G39" i="24"/>
  <c r="F39" i="24"/>
  <c r="E39" i="24"/>
  <c r="M38" i="24"/>
  <c r="L38" i="24"/>
  <c r="K38" i="24"/>
  <c r="J38" i="24"/>
  <c r="I38" i="24"/>
  <c r="H38" i="24"/>
  <c r="G38" i="24"/>
  <c r="F38" i="24"/>
  <c r="E38" i="24"/>
  <c r="M37" i="24"/>
  <c r="L37" i="24"/>
  <c r="K37" i="24"/>
  <c r="J37" i="24"/>
  <c r="I37" i="24"/>
  <c r="H37" i="24"/>
  <c r="G37" i="24"/>
  <c r="F37" i="24"/>
  <c r="E37" i="24"/>
  <c r="M36" i="24"/>
  <c r="L36" i="24"/>
  <c r="K36" i="24"/>
  <c r="J36" i="24"/>
  <c r="I36" i="24"/>
  <c r="H36" i="24"/>
  <c r="G36" i="24"/>
  <c r="F36" i="24"/>
  <c r="E36" i="24"/>
  <c r="M35" i="24"/>
  <c r="L35" i="24"/>
  <c r="K35" i="24"/>
  <c r="J35" i="24"/>
  <c r="I35" i="24"/>
  <c r="H35" i="24"/>
  <c r="G35" i="24"/>
  <c r="F35" i="24"/>
  <c r="E35" i="24"/>
  <c r="M34" i="24"/>
  <c r="L34" i="24"/>
  <c r="K34" i="24"/>
  <c r="J34" i="24"/>
  <c r="I34" i="24"/>
  <c r="H34" i="24"/>
  <c r="G34" i="24"/>
  <c r="F34" i="24"/>
  <c r="E34" i="24"/>
  <c r="M33" i="24"/>
  <c r="L33" i="24"/>
  <c r="K33" i="24"/>
  <c r="J33" i="24"/>
  <c r="I33" i="24"/>
  <c r="H33" i="24"/>
  <c r="G33" i="24"/>
  <c r="F33" i="24"/>
  <c r="E33" i="24"/>
  <c r="M32" i="24"/>
  <c r="L32" i="24"/>
  <c r="K32" i="24"/>
  <c r="J32" i="24"/>
  <c r="I32" i="24"/>
  <c r="H32" i="24"/>
  <c r="G32" i="24"/>
  <c r="F32" i="24"/>
  <c r="E32" i="24"/>
  <c r="M31" i="24"/>
  <c r="L31" i="24"/>
  <c r="K31" i="24"/>
  <c r="J31" i="24"/>
  <c r="I31" i="24"/>
  <c r="H31" i="24"/>
  <c r="G31" i="24"/>
  <c r="F31" i="24"/>
  <c r="E31" i="24"/>
  <c r="M30" i="24"/>
  <c r="L30" i="24"/>
  <c r="K30" i="24"/>
  <c r="J30" i="24"/>
  <c r="I30" i="24"/>
  <c r="H30" i="24"/>
  <c r="G30" i="24"/>
  <c r="F30" i="24"/>
  <c r="E30" i="24"/>
  <c r="M29" i="24"/>
  <c r="L29" i="24"/>
  <c r="K29" i="24"/>
  <c r="J29" i="24"/>
  <c r="I29" i="24"/>
  <c r="H29" i="24"/>
  <c r="G29" i="24"/>
  <c r="F29" i="24"/>
  <c r="E29" i="24"/>
  <c r="M28" i="24"/>
  <c r="L28" i="24"/>
  <c r="K28" i="24"/>
  <c r="J28" i="24"/>
  <c r="I28" i="24"/>
  <c r="H28" i="24"/>
  <c r="G28" i="24"/>
  <c r="F28" i="24"/>
  <c r="E28" i="24"/>
  <c r="M27" i="24"/>
  <c r="L27" i="24"/>
  <c r="K27" i="24"/>
  <c r="J27" i="24"/>
  <c r="I27" i="24"/>
  <c r="H27" i="24"/>
  <c r="G27" i="24"/>
  <c r="F27" i="24"/>
  <c r="E27" i="24"/>
  <c r="M26" i="24"/>
  <c r="L26" i="24"/>
  <c r="K26" i="24"/>
  <c r="J26" i="24"/>
  <c r="I26" i="24"/>
  <c r="H26" i="24"/>
  <c r="G26" i="24"/>
  <c r="F26" i="24"/>
  <c r="E26" i="24"/>
  <c r="M25" i="24"/>
  <c r="L25" i="24"/>
  <c r="K25" i="24"/>
  <c r="J25" i="24"/>
  <c r="I25" i="24"/>
  <c r="H25" i="24"/>
  <c r="G25" i="24"/>
  <c r="F25" i="24"/>
  <c r="E25" i="24"/>
  <c r="M24" i="24"/>
  <c r="L24" i="24"/>
  <c r="K24" i="24"/>
  <c r="J24" i="24"/>
  <c r="I24" i="24"/>
  <c r="H24" i="24"/>
  <c r="G24" i="24"/>
  <c r="F24" i="24"/>
  <c r="E24" i="24"/>
  <c r="M23" i="24"/>
  <c r="L23" i="24"/>
  <c r="K23" i="24"/>
  <c r="J23" i="24"/>
  <c r="I23" i="24"/>
  <c r="H23" i="24"/>
  <c r="G23" i="24"/>
  <c r="F23" i="24"/>
  <c r="E23" i="24"/>
  <c r="M22" i="24"/>
  <c r="L22" i="24"/>
  <c r="K22" i="24"/>
  <c r="J22" i="24"/>
  <c r="I22" i="24"/>
  <c r="H22" i="24"/>
  <c r="G22" i="24"/>
  <c r="F22" i="24"/>
  <c r="E22" i="24"/>
  <c r="M21" i="24"/>
  <c r="L21" i="24"/>
  <c r="K21" i="24"/>
  <c r="J21" i="24"/>
  <c r="I21" i="24"/>
  <c r="H21" i="24"/>
  <c r="G21" i="24"/>
  <c r="F21" i="24"/>
  <c r="E21" i="24"/>
  <c r="M20" i="24"/>
  <c r="L20" i="24"/>
  <c r="K20" i="24"/>
  <c r="J20" i="24"/>
  <c r="I20" i="24"/>
  <c r="H20" i="24"/>
  <c r="G20" i="24"/>
  <c r="F20" i="24"/>
  <c r="E20" i="24"/>
  <c r="M19" i="24"/>
  <c r="L19" i="24"/>
  <c r="K19" i="24"/>
  <c r="J19" i="24"/>
  <c r="I19" i="24"/>
  <c r="H19" i="24"/>
  <c r="G19" i="24"/>
  <c r="F19" i="24"/>
  <c r="E19" i="24"/>
  <c r="M18" i="24"/>
  <c r="L18" i="24"/>
  <c r="K18" i="24"/>
  <c r="J18" i="24"/>
  <c r="I18" i="24"/>
  <c r="H18" i="24"/>
  <c r="G18" i="24"/>
  <c r="F18" i="24"/>
  <c r="E18" i="24"/>
  <c r="M17" i="24"/>
  <c r="L17" i="24"/>
  <c r="K17" i="24"/>
  <c r="J17" i="24"/>
  <c r="I17" i="24"/>
  <c r="H17" i="24"/>
  <c r="G17" i="24"/>
  <c r="F17" i="24"/>
  <c r="E17" i="24"/>
  <c r="M16" i="24"/>
  <c r="L16" i="24"/>
  <c r="K16" i="24"/>
  <c r="J16" i="24"/>
  <c r="I16" i="24"/>
  <c r="H16" i="24"/>
  <c r="G16" i="24"/>
  <c r="F16" i="24"/>
  <c r="E16" i="24"/>
  <c r="M15" i="24"/>
  <c r="L15" i="24"/>
  <c r="K15" i="24"/>
  <c r="J15" i="24"/>
  <c r="I15" i="24"/>
  <c r="H15" i="24"/>
  <c r="G15" i="24"/>
  <c r="F15" i="24"/>
  <c r="E15" i="24"/>
  <c r="M14" i="24"/>
  <c r="L14" i="24"/>
  <c r="K14" i="24"/>
  <c r="J14" i="24"/>
  <c r="I14" i="24"/>
  <c r="H14" i="24"/>
  <c r="G14" i="24"/>
  <c r="F14" i="24"/>
  <c r="E14" i="24"/>
  <c r="M13" i="24"/>
  <c r="L13" i="24"/>
  <c r="K13" i="24"/>
  <c r="J13" i="24"/>
  <c r="I13" i="24"/>
  <c r="H13" i="24"/>
  <c r="G13" i="24"/>
  <c r="F13" i="24"/>
  <c r="E13" i="24"/>
  <c r="M12" i="24"/>
  <c r="L12" i="24"/>
  <c r="K12" i="24"/>
  <c r="J12" i="24"/>
  <c r="I12" i="24"/>
  <c r="H12" i="24"/>
  <c r="G12" i="24"/>
  <c r="F12" i="24"/>
  <c r="E12" i="24"/>
  <c r="M11" i="24"/>
  <c r="L11" i="24"/>
  <c r="K11" i="24"/>
  <c r="J11" i="24"/>
  <c r="I11" i="24"/>
  <c r="H11" i="24"/>
  <c r="G11" i="24"/>
  <c r="F11" i="24"/>
  <c r="E11" i="24"/>
  <c r="M10" i="24"/>
  <c r="L10" i="24"/>
  <c r="K10" i="24"/>
  <c r="J10" i="24"/>
  <c r="I10" i="24"/>
  <c r="H10" i="24"/>
  <c r="G10" i="24"/>
  <c r="F10" i="24"/>
  <c r="E10" i="24"/>
  <c r="M9" i="24"/>
  <c r="L9" i="24"/>
  <c r="K9" i="24"/>
  <c r="J9" i="24"/>
  <c r="I9" i="24"/>
  <c r="H9" i="24"/>
  <c r="G9" i="24"/>
  <c r="F9" i="24"/>
  <c r="E9" i="24"/>
  <c r="M7" i="24"/>
  <c r="L7" i="24"/>
  <c r="K7" i="24"/>
  <c r="J7" i="24"/>
  <c r="I7" i="24"/>
  <c r="H7" i="24"/>
  <c r="G7" i="24"/>
  <c r="F7" i="24"/>
  <c r="E7" i="24"/>
  <c r="M6" i="24"/>
  <c r="L6" i="24"/>
  <c r="K6" i="24"/>
  <c r="J6" i="24"/>
  <c r="I6" i="24"/>
  <c r="H6" i="24"/>
  <c r="G6" i="24"/>
  <c r="F6" i="24"/>
  <c r="E6" i="24"/>
  <c r="A1" i="24"/>
  <c r="M90" i="34"/>
  <c r="L90" i="34"/>
  <c r="K90" i="34"/>
  <c r="J90" i="34"/>
  <c r="I90" i="34"/>
  <c r="H90" i="34"/>
  <c r="G90" i="34"/>
  <c r="F90" i="34"/>
  <c r="E90" i="34"/>
  <c r="M88" i="34"/>
  <c r="L88" i="34"/>
  <c r="K88" i="34"/>
  <c r="J88" i="34"/>
  <c r="I88" i="34"/>
  <c r="H88" i="34"/>
  <c r="G88" i="34"/>
  <c r="F88" i="34"/>
  <c r="E88" i="34"/>
  <c r="M87" i="34"/>
  <c r="L87" i="34"/>
  <c r="K87" i="34"/>
  <c r="J87" i="34"/>
  <c r="I87" i="34"/>
  <c r="H87" i="34"/>
  <c r="G87" i="34"/>
  <c r="F87" i="34"/>
  <c r="E87" i="34"/>
  <c r="M86" i="34"/>
  <c r="L86" i="34"/>
  <c r="K86" i="34"/>
  <c r="J86" i="34"/>
  <c r="I86" i="34"/>
  <c r="H86" i="34"/>
  <c r="G86" i="34"/>
  <c r="F86" i="34"/>
  <c r="E86" i="34"/>
  <c r="M85" i="34"/>
  <c r="L85" i="34"/>
  <c r="K85" i="34"/>
  <c r="J85" i="34"/>
  <c r="I85" i="34"/>
  <c r="H85" i="34"/>
  <c r="G85" i="34"/>
  <c r="F85" i="34"/>
  <c r="E85" i="34"/>
  <c r="M84" i="34"/>
  <c r="L84" i="34"/>
  <c r="K84" i="34"/>
  <c r="J84" i="34"/>
  <c r="I84" i="34"/>
  <c r="H84" i="34"/>
  <c r="G84" i="34"/>
  <c r="F84" i="34"/>
  <c r="E84" i="34"/>
  <c r="M83" i="34"/>
  <c r="L83" i="34"/>
  <c r="K83" i="34"/>
  <c r="J83" i="34"/>
  <c r="I83" i="34"/>
  <c r="H83" i="34"/>
  <c r="G83" i="34"/>
  <c r="F83" i="34"/>
  <c r="E83" i="34"/>
  <c r="M82" i="34"/>
  <c r="L82" i="34"/>
  <c r="K82" i="34"/>
  <c r="J82" i="34"/>
  <c r="I82" i="34"/>
  <c r="H82" i="34"/>
  <c r="G82" i="34"/>
  <c r="F82" i="34"/>
  <c r="E82" i="34"/>
  <c r="M80" i="34"/>
  <c r="L80" i="34"/>
  <c r="K80" i="34"/>
  <c r="J80" i="34"/>
  <c r="I80" i="34"/>
  <c r="H80" i="34"/>
  <c r="G80" i="34"/>
  <c r="F80" i="34"/>
  <c r="E80" i="34"/>
  <c r="M79" i="34"/>
  <c r="L79" i="34"/>
  <c r="K79" i="34"/>
  <c r="J79" i="34"/>
  <c r="I79" i="34"/>
  <c r="H79" i="34"/>
  <c r="G79" i="34"/>
  <c r="F79" i="34"/>
  <c r="E79" i="34"/>
  <c r="M75" i="34"/>
  <c r="L75" i="34"/>
  <c r="K75" i="34"/>
  <c r="J75" i="34"/>
  <c r="I75" i="34"/>
  <c r="H75" i="34"/>
  <c r="G75" i="34"/>
  <c r="F75" i="34"/>
  <c r="E75" i="34"/>
  <c r="M74" i="34"/>
  <c r="L74" i="34"/>
  <c r="K74" i="34"/>
  <c r="J74" i="34"/>
  <c r="I74" i="34"/>
  <c r="H74" i="34"/>
  <c r="G74" i="34"/>
  <c r="F74" i="34"/>
  <c r="E74" i="34"/>
  <c r="M72" i="34"/>
  <c r="L72" i="34"/>
  <c r="K72" i="34"/>
  <c r="J72" i="34"/>
  <c r="I72" i="34"/>
  <c r="H72" i="34"/>
  <c r="G72" i="34"/>
  <c r="F72" i="34"/>
  <c r="E72" i="34"/>
  <c r="M70" i="34"/>
  <c r="L70" i="34"/>
  <c r="K70" i="34"/>
  <c r="J70" i="34"/>
  <c r="I70" i="34"/>
  <c r="H70" i="34"/>
  <c r="G70" i="34"/>
  <c r="F70" i="34"/>
  <c r="E70" i="34"/>
  <c r="M69" i="34"/>
  <c r="L69" i="34"/>
  <c r="K69" i="34"/>
  <c r="J69" i="34"/>
  <c r="I69" i="34"/>
  <c r="H69" i="34"/>
  <c r="G69" i="34"/>
  <c r="F69" i="34"/>
  <c r="E69" i="34"/>
  <c r="M67" i="34"/>
  <c r="L67" i="34"/>
  <c r="K67" i="34"/>
  <c r="J67" i="34"/>
  <c r="I67" i="34"/>
  <c r="H67" i="34"/>
  <c r="G67" i="34"/>
  <c r="F67" i="34"/>
  <c r="E67" i="34"/>
  <c r="M66" i="34"/>
  <c r="L66" i="34"/>
  <c r="K66" i="34"/>
  <c r="J66" i="34"/>
  <c r="I66" i="34"/>
  <c r="H66" i="34"/>
  <c r="G66" i="34"/>
  <c r="F66" i="34"/>
  <c r="E66" i="34"/>
  <c r="M63" i="34"/>
  <c r="L63" i="34"/>
  <c r="K63" i="34"/>
  <c r="J63" i="34"/>
  <c r="I63" i="34"/>
  <c r="H63" i="34"/>
  <c r="G63" i="34"/>
  <c r="F63" i="34"/>
  <c r="E63" i="34"/>
  <c r="M62" i="34"/>
  <c r="L62" i="34"/>
  <c r="K62" i="34"/>
  <c r="J62" i="34"/>
  <c r="I62" i="34"/>
  <c r="H62" i="34"/>
  <c r="G62" i="34"/>
  <c r="F62" i="34"/>
  <c r="E62" i="34"/>
  <c r="M61" i="34"/>
  <c r="L61" i="34"/>
  <c r="K61" i="34"/>
  <c r="J61" i="34"/>
  <c r="I61" i="34"/>
  <c r="H61" i="34"/>
  <c r="G61" i="34"/>
  <c r="F61" i="34"/>
  <c r="E61" i="34"/>
  <c r="M60" i="34"/>
  <c r="L60" i="34"/>
  <c r="K60" i="34"/>
  <c r="J60" i="34"/>
  <c r="I60" i="34"/>
  <c r="H60" i="34"/>
  <c r="G60" i="34"/>
  <c r="F60" i="34"/>
  <c r="E60" i="34"/>
  <c r="M58" i="34"/>
  <c r="L58" i="34"/>
  <c r="K58" i="34"/>
  <c r="J58" i="34"/>
  <c r="I58" i="34"/>
  <c r="H58" i="34"/>
  <c r="G58" i="34"/>
  <c r="F58" i="34"/>
  <c r="E58" i="34"/>
  <c r="M57" i="34"/>
  <c r="L57" i="34"/>
  <c r="K57" i="34"/>
  <c r="J57" i="34"/>
  <c r="I57" i="34"/>
  <c r="H57" i="34"/>
  <c r="G57" i="34"/>
  <c r="F57" i="34"/>
  <c r="E57" i="34"/>
  <c r="M55" i="34"/>
  <c r="L55" i="34"/>
  <c r="K55" i="34"/>
  <c r="J55" i="34"/>
  <c r="I55" i="34"/>
  <c r="H55" i="34"/>
  <c r="G55" i="34"/>
  <c r="F55" i="34"/>
  <c r="E55" i="34"/>
  <c r="M54" i="34"/>
  <c r="L54" i="34"/>
  <c r="K54" i="34"/>
  <c r="J54" i="34"/>
  <c r="I54" i="34"/>
  <c r="H54" i="34"/>
  <c r="G54" i="34"/>
  <c r="F54" i="34"/>
  <c r="E54" i="34"/>
  <c r="M49" i="34"/>
  <c r="L49" i="34"/>
  <c r="K49" i="34"/>
  <c r="J49" i="34"/>
  <c r="I49" i="34"/>
  <c r="H49" i="34"/>
  <c r="G49" i="34"/>
  <c r="F49" i="34"/>
  <c r="E49" i="34"/>
  <c r="M48" i="34"/>
  <c r="L48" i="34"/>
  <c r="K48" i="34"/>
  <c r="J48" i="34"/>
  <c r="I48" i="34"/>
  <c r="H48" i="34"/>
  <c r="G48" i="34"/>
  <c r="F48" i="34"/>
  <c r="E48" i="34"/>
  <c r="M46" i="34"/>
  <c r="L46" i="34"/>
  <c r="K46" i="34"/>
  <c r="J46" i="34"/>
  <c r="I46" i="34"/>
  <c r="H46" i="34"/>
  <c r="G46" i="34"/>
  <c r="F46" i="34"/>
  <c r="E46" i="34"/>
  <c r="M45" i="34"/>
  <c r="L45" i="34"/>
  <c r="K45" i="34"/>
  <c r="J45" i="34"/>
  <c r="I45" i="34"/>
  <c r="H45" i="34"/>
  <c r="G45" i="34"/>
  <c r="F45" i="34"/>
  <c r="E45" i="34"/>
  <c r="M44" i="34"/>
  <c r="L44" i="34"/>
  <c r="K44" i="34"/>
  <c r="J44" i="34"/>
  <c r="I44" i="34"/>
  <c r="H44" i="34"/>
  <c r="G44" i="34"/>
  <c r="F44" i="34"/>
  <c r="E44" i="34"/>
  <c r="M43" i="34"/>
  <c r="L43" i="34"/>
  <c r="K43" i="34"/>
  <c r="J43" i="34"/>
  <c r="I43" i="34"/>
  <c r="H43" i="34"/>
  <c r="G43" i="34"/>
  <c r="F43" i="34"/>
  <c r="E43" i="34"/>
  <c r="M42" i="34"/>
  <c r="L42" i="34"/>
  <c r="K42" i="34"/>
  <c r="J42" i="34"/>
  <c r="I42" i="34"/>
  <c r="H42" i="34"/>
  <c r="G42" i="34"/>
  <c r="F42" i="34"/>
  <c r="E42" i="34"/>
  <c r="M41" i="34"/>
  <c r="L41" i="34"/>
  <c r="K41" i="34"/>
  <c r="J41" i="34"/>
  <c r="I41" i="34"/>
  <c r="H41" i="34"/>
  <c r="G41" i="34"/>
  <c r="F41" i="34"/>
  <c r="E41" i="34"/>
  <c r="M40" i="34"/>
  <c r="L40" i="34"/>
  <c r="K40" i="34"/>
  <c r="J40" i="34"/>
  <c r="I40" i="34"/>
  <c r="H40" i="34"/>
  <c r="G40" i="34"/>
  <c r="F40" i="34"/>
  <c r="E40" i="34"/>
  <c r="M39" i="34"/>
  <c r="L39" i="34"/>
  <c r="K39" i="34"/>
  <c r="J39" i="34"/>
  <c r="I39" i="34"/>
  <c r="H39" i="34"/>
  <c r="G39" i="34"/>
  <c r="F39" i="34"/>
  <c r="E39" i="34"/>
  <c r="M38" i="34"/>
  <c r="L38" i="34"/>
  <c r="K38" i="34"/>
  <c r="J38" i="34"/>
  <c r="I38" i="34"/>
  <c r="H38" i="34"/>
  <c r="G38" i="34"/>
  <c r="F38" i="34"/>
  <c r="E38" i="34"/>
  <c r="M37" i="34"/>
  <c r="L37" i="34"/>
  <c r="K37" i="34"/>
  <c r="J37" i="34"/>
  <c r="I37" i="34"/>
  <c r="H37" i="34"/>
  <c r="G37" i="34"/>
  <c r="F37" i="34"/>
  <c r="E37" i="34"/>
  <c r="M36" i="34"/>
  <c r="L36" i="34"/>
  <c r="K36" i="34"/>
  <c r="J36" i="34"/>
  <c r="I36" i="34"/>
  <c r="H36" i="34"/>
  <c r="G36" i="34"/>
  <c r="F36" i="34"/>
  <c r="E36" i="34"/>
  <c r="M35" i="34"/>
  <c r="L35" i="34"/>
  <c r="K35" i="34"/>
  <c r="J35" i="34"/>
  <c r="I35" i="34"/>
  <c r="H35" i="34"/>
  <c r="G35" i="34"/>
  <c r="F35" i="34"/>
  <c r="E35" i="34"/>
  <c r="M34" i="34"/>
  <c r="L34" i="34"/>
  <c r="K34" i="34"/>
  <c r="J34" i="34"/>
  <c r="I34" i="34"/>
  <c r="H34" i="34"/>
  <c r="G34" i="34"/>
  <c r="F34" i="34"/>
  <c r="E34" i="34"/>
  <c r="M33" i="34"/>
  <c r="L33" i="34"/>
  <c r="K33" i="34"/>
  <c r="J33" i="34"/>
  <c r="I33" i="34"/>
  <c r="H33" i="34"/>
  <c r="G33" i="34"/>
  <c r="F33" i="34"/>
  <c r="E33" i="34"/>
  <c r="M32" i="34"/>
  <c r="L32" i="34"/>
  <c r="K32" i="34"/>
  <c r="J32" i="34"/>
  <c r="I32" i="34"/>
  <c r="H32" i="34"/>
  <c r="G32" i="34"/>
  <c r="F32" i="34"/>
  <c r="E32" i="34"/>
  <c r="M31" i="34"/>
  <c r="L31" i="34"/>
  <c r="K31" i="34"/>
  <c r="J31" i="34"/>
  <c r="I31" i="34"/>
  <c r="H31" i="34"/>
  <c r="G31" i="34"/>
  <c r="F31" i="34"/>
  <c r="E31" i="34"/>
  <c r="M30" i="34"/>
  <c r="L30" i="34"/>
  <c r="K30" i="34"/>
  <c r="J30" i="34"/>
  <c r="I30" i="34"/>
  <c r="H30" i="34"/>
  <c r="G30" i="34"/>
  <c r="F30" i="34"/>
  <c r="E30" i="34"/>
  <c r="M29" i="34"/>
  <c r="L29" i="34"/>
  <c r="K29" i="34"/>
  <c r="J29" i="34"/>
  <c r="I29" i="34"/>
  <c r="H29" i="34"/>
  <c r="G29" i="34"/>
  <c r="F29" i="34"/>
  <c r="E29" i="34"/>
  <c r="M28" i="34"/>
  <c r="L28" i="34"/>
  <c r="K28" i="34"/>
  <c r="J28" i="34"/>
  <c r="I28" i="34"/>
  <c r="H28" i="34"/>
  <c r="G28" i="34"/>
  <c r="F28" i="34"/>
  <c r="E28" i="34"/>
  <c r="M27" i="34"/>
  <c r="L27" i="34"/>
  <c r="K27" i="34"/>
  <c r="J27" i="34"/>
  <c r="I27" i="34"/>
  <c r="H27" i="34"/>
  <c r="G27" i="34"/>
  <c r="F27" i="34"/>
  <c r="E27" i="34"/>
  <c r="M26" i="34"/>
  <c r="L26" i="34"/>
  <c r="K26" i="34"/>
  <c r="J26" i="34"/>
  <c r="I26" i="34"/>
  <c r="H26" i="34"/>
  <c r="G26" i="34"/>
  <c r="F26" i="34"/>
  <c r="E26" i="34"/>
  <c r="M25" i="34"/>
  <c r="L25" i="34"/>
  <c r="K25" i="34"/>
  <c r="J25" i="34"/>
  <c r="I25" i="34"/>
  <c r="H25" i="34"/>
  <c r="G25" i="34"/>
  <c r="F25" i="34"/>
  <c r="E25" i="34"/>
  <c r="M24" i="34"/>
  <c r="L24" i="34"/>
  <c r="K24" i="34"/>
  <c r="J24" i="34"/>
  <c r="I24" i="34"/>
  <c r="H24" i="34"/>
  <c r="G24" i="34"/>
  <c r="F24" i="34"/>
  <c r="E24" i="34"/>
  <c r="M23" i="34"/>
  <c r="L23" i="34"/>
  <c r="K23" i="34"/>
  <c r="J23" i="34"/>
  <c r="I23" i="34"/>
  <c r="H23" i="34"/>
  <c r="G23" i="34"/>
  <c r="F23" i="34"/>
  <c r="E23" i="34"/>
  <c r="M22" i="34"/>
  <c r="L22" i="34"/>
  <c r="K22" i="34"/>
  <c r="J22" i="34"/>
  <c r="I22" i="34"/>
  <c r="H22" i="34"/>
  <c r="G22" i="34"/>
  <c r="F22" i="34"/>
  <c r="E22" i="34"/>
  <c r="M21" i="34"/>
  <c r="L21" i="34"/>
  <c r="K21" i="34"/>
  <c r="J21" i="34"/>
  <c r="I21" i="34"/>
  <c r="H21" i="34"/>
  <c r="G21" i="34"/>
  <c r="F21" i="34"/>
  <c r="E21" i="34"/>
  <c r="M20" i="34"/>
  <c r="L20" i="34"/>
  <c r="K20" i="34"/>
  <c r="J20" i="34"/>
  <c r="I20" i="34"/>
  <c r="H20" i="34"/>
  <c r="G20" i="34"/>
  <c r="F20" i="34"/>
  <c r="E20" i="34"/>
  <c r="M19" i="34"/>
  <c r="L19" i="34"/>
  <c r="K19" i="34"/>
  <c r="J19" i="34"/>
  <c r="I19" i="34"/>
  <c r="H19" i="34"/>
  <c r="G19" i="34"/>
  <c r="F19" i="34"/>
  <c r="E19" i="34"/>
  <c r="M18" i="34"/>
  <c r="L18" i="34"/>
  <c r="K18" i="34"/>
  <c r="J18" i="34"/>
  <c r="I18" i="34"/>
  <c r="H18" i="34"/>
  <c r="G18" i="34"/>
  <c r="F18" i="34"/>
  <c r="E18" i="34"/>
  <c r="M17" i="34"/>
  <c r="L17" i="34"/>
  <c r="K17" i="34"/>
  <c r="J17" i="34"/>
  <c r="I17" i="34"/>
  <c r="H17" i="34"/>
  <c r="G17" i="34"/>
  <c r="F17" i="34"/>
  <c r="E17" i="34"/>
  <c r="M16" i="34"/>
  <c r="L16" i="34"/>
  <c r="K16" i="34"/>
  <c r="J16" i="34"/>
  <c r="I16" i="34"/>
  <c r="H16" i="34"/>
  <c r="G16" i="34"/>
  <c r="F16" i="34"/>
  <c r="E16" i="34"/>
  <c r="M15" i="34"/>
  <c r="L15" i="34"/>
  <c r="K15" i="34"/>
  <c r="J15" i="34"/>
  <c r="I15" i="34"/>
  <c r="H15" i="34"/>
  <c r="G15" i="34"/>
  <c r="F15" i="34"/>
  <c r="E15" i="34"/>
  <c r="M14" i="34"/>
  <c r="L14" i="34"/>
  <c r="K14" i="34"/>
  <c r="J14" i="34"/>
  <c r="I14" i="34"/>
  <c r="H14" i="34"/>
  <c r="G14" i="34"/>
  <c r="F14" i="34"/>
  <c r="E14" i="34"/>
  <c r="M13" i="34"/>
  <c r="L13" i="34"/>
  <c r="K13" i="34"/>
  <c r="J13" i="34"/>
  <c r="I13" i="34"/>
  <c r="H13" i="34"/>
  <c r="G13" i="34"/>
  <c r="F13" i="34"/>
  <c r="E13" i="34"/>
  <c r="M12" i="34"/>
  <c r="L12" i="34"/>
  <c r="K12" i="34"/>
  <c r="J12" i="34"/>
  <c r="I12" i="34"/>
  <c r="H12" i="34"/>
  <c r="G12" i="34"/>
  <c r="F12" i="34"/>
  <c r="E12" i="34"/>
  <c r="M11" i="34"/>
  <c r="L11" i="34"/>
  <c r="K11" i="34"/>
  <c r="J11" i="34"/>
  <c r="I11" i="34"/>
  <c r="H11" i="34"/>
  <c r="G11" i="34"/>
  <c r="F11" i="34"/>
  <c r="E11" i="34"/>
  <c r="M10" i="34"/>
  <c r="L10" i="34"/>
  <c r="K10" i="34"/>
  <c r="J10" i="34"/>
  <c r="I10" i="34"/>
  <c r="H10" i="34"/>
  <c r="G10" i="34"/>
  <c r="F10" i="34"/>
  <c r="E10" i="34"/>
  <c r="M9" i="34"/>
  <c r="L9" i="34"/>
  <c r="K9" i="34"/>
  <c r="J9" i="34"/>
  <c r="I9" i="34"/>
  <c r="H9" i="34"/>
  <c r="G9" i="34"/>
  <c r="F9" i="34"/>
  <c r="E9" i="34"/>
  <c r="M7" i="34"/>
  <c r="L7" i="34"/>
  <c r="K7" i="34"/>
  <c r="J7" i="34"/>
  <c r="I7" i="34"/>
  <c r="H7" i="34"/>
  <c r="G7" i="34"/>
  <c r="F7" i="34"/>
  <c r="E7" i="34"/>
  <c r="M6" i="34"/>
  <c r="L6" i="34"/>
  <c r="K6" i="34"/>
  <c r="J6" i="34"/>
  <c r="I6" i="34"/>
  <c r="H6" i="34"/>
  <c r="G6" i="34"/>
  <c r="F6" i="34"/>
  <c r="E6" i="34"/>
  <c r="A1" i="34"/>
  <c r="M39" i="33"/>
  <c r="L39" i="33"/>
  <c r="K39" i="33"/>
  <c r="J39" i="33"/>
  <c r="I39" i="33"/>
  <c r="H39" i="33"/>
  <c r="G39" i="33"/>
  <c r="F39" i="33"/>
  <c r="E39" i="33"/>
  <c r="M38" i="33"/>
  <c r="L38" i="33"/>
  <c r="K38" i="33"/>
  <c r="J38" i="33"/>
  <c r="I38" i="33"/>
  <c r="H38" i="33"/>
  <c r="G38" i="33"/>
  <c r="F38" i="33"/>
  <c r="E38" i="33"/>
  <c r="M37" i="33"/>
  <c r="L37" i="33"/>
  <c r="K37" i="33"/>
  <c r="J37" i="33"/>
  <c r="I37" i="33"/>
  <c r="H37" i="33"/>
  <c r="G37" i="33"/>
  <c r="F37" i="33"/>
  <c r="E37" i="33"/>
  <c r="M34" i="33"/>
  <c r="L34" i="33"/>
  <c r="K34" i="33"/>
  <c r="J34" i="33"/>
  <c r="I34" i="33"/>
  <c r="H34" i="33"/>
  <c r="G34" i="33"/>
  <c r="F34" i="33"/>
  <c r="E34" i="33"/>
  <c r="M33" i="33"/>
  <c r="L33" i="33"/>
  <c r="K33" i="33"/>
  <c r="J33" i="33"/>
  <c r="I33" i="33"/>
  <c r="H33" i="33"/>
  <c r="G33" i="33"/>
  <c r="F33" i="33"/>
  <c r="E33" i="33"/>
  <c r="M32" i="33"/>
  <c r="L32" i="33"/>
  <c r="K32" i="33"/>
  <c r="J32" i="33"/>
  <c r="I32" i="33"/>
  <c r="H32" i="33"/>
  <c r="G32" i="33"/>
  <c r="F32" i="33"/>
  <c r="E32" i="33"/>
  <c r="M29" i="33"/>
  <c r="L29" i="33"/>
  <c r="K29" i="33"/>
  <c r="J29" i="33"/>
  <c r="I29" i="33"/>
  <c r="H29" i="33"/>
  <c r="G29" i="33"/>
  <c r="F29" i="33"/>
  <c r="E29" i="33"/>
  <c r="M27" i="33"/>
  <c r="L27" i="33"/>
  <c r="K27" i="33"/>
  <c r="J27" i="33"/>
  <c r="I27" i="33"/>
  <c r="H27" i="33"/>
  <c r="G27" i="33"/>
  <c r="F27" i="33"/>
  <c r="E27" i="33"/>
  <c r="M26" i="33"/>
  <c r="L26" i="33"/>
  <c r="K26" i="33"/>
  <c r="J26" i="33"/>
  <c r="I26" i="33"/>
  <c r="H26" i="33"/>
  <c r="G26" i="33"/>
  <c r="F26" i="33"/>
  <c r="E26" i="33"/>
  <c r="M25" i="33"/>
  <c r="L25" i="33"/>
  <c r="K25" i="33"/>
  <c r="J25" i="33"/>
  <c r="I25" i="33"/>
  <c r="H25" i="33"/>
  <c r="G25" i="33"/>
  <c r="F25" i="33"/>
  <c r="E25" i="33"/>
  <c r="M24" i="33"/>
  <c r="L24" i="33"/>
  <c r="K24" i="33"/>
  <c r="J24" i="33"/>
  <c r="I24" i="33"/>
  <c r="H24" i="33"/>
  <c r="G24" i="33"/>
  <c r="F24" i="33"/>
  <c r="E24" i="33"/>
  <c r="M23" i="33"/>
  <c r="L23" i="33"/>
  <c r="K23" i="33"/>
  <c r="J23" i="33"/>
  <c r="I23" i="33"/>
  <c r="H23" i="33"/>
  <c r="G23" i="33"/>
  <c r="F23" i="33"/>
  <c r="E23" i="33"/>
  <c r="M22" i="33"/>
  <c r="L22" i="33"/>
  <c r="K22" i="33"/>
  <c r="J22" i="33"/>
  <c r="I22" i="33"/>
  <c r="H22" i="33"/>
  <c r="G22" i="33"/>
  <c r="F22" i="33"/>
  <c r="E22" i="33"/>
  <c r="M19" i="33"/>
  <c r="L19" i="33"/>
  <c r="K19" i="33"/>
  <c r="J19" i="33"/>
  <c r="I19" i="33"/>
  <c r="H19" i="33"/>
  <c r="G19" i="33"/>
  <c r="F19" i="33"/>
  <c r="E19" i="33"/>
  <c r="M18" i="33"/>
  <c r="L18" i="33"/>
  <c r="K18" i="33"/>
  <c r="J18" i="33"/>
  <c r="I18" i="33"/>
  <c r="H18" i="33"/>
  <c r="G18" i="33"/>
  <c r="F18" i="33"/>
  <c r="E18" i="33"/>
  <c r="B18" i="33"/>
  <c r="M17" i="33"/>
  <c r="L17" i="33"/>
  <c r="K17" i="33"/>
  <c r="J17" i="33"/>
  <c r="I17" i="33"/>
  <c r="H17" i="33"/>
  <c r="G17" i="33"/>
  <c r="F17" i="33"/>
  <c r="E17" i="33"/>
  <c r="B17" i="33"/>
  <c r="M16" i="33"/>
  <c r="L16" i="33"/>
  <c r="K16" i="33"/>
  <c r="J16" i="33"/>
  <c r="I16" i="33"/>
  <c r="H16" i="33"/>
  <c r="G16" i="33"/>
  <c r="F16" i="33"/>
  <c r="E16" i="33"/>
  <c r="B16" i="33"/>
  <c r="M15" i="33"/>
  <c r="L15" i="33"/>
  <c r="K15" i="33"/>
  <c r="J15" i="33"/>
  <c r="I15" i="33"/>
  <c r="H15" i="33"/>
  <c r="G15" i="33"/>
  <c r="F15" i="33"/>
  <c r="E15" i="33"/>
  <c r="B15" i="33"/>
  <c r="M13" i="33"/>
  <c r="L13" i="33"/>
  <c r="K13" i="33"/>
  <c r="J13" i="33"/>
  <c r="I13" i="33"/>
  <c r="H13" i="33"/>
  <c r="G13" i="33"/>
  <c r="F13" i="33"/>
  <c r="E13" i="33"/>
  <c r="M12" i="33"/>
  <c r="L12" i="33"/>
  <c r="K12" i="33"/>
  <c r="J12" i="33"/>
  <c r="I12" i="33"/>
  <c r="H12" i="33"/>
  <c r="G12" i="33"/>
  <c r="F12" i="33"/>
  <c r="E12" i="33"/>
  <c r="M11" i="33"/>
  <c r="L11" i="33"/>
  <c r="K11" i="33"/>
  <c r="J11" i="33"/>
  <c r="I11" i="33"/>
  <c r="H11" i="33"/>
  <c r="G11" i="33"/>
  <c r="F11" i="33"/>
  <c r="E11" i="33"/>
  <c r="M8" i="33"/>
  <c r="L8" i="33"/>
  <c r="K8" i="33"/>
  <c r="J8" i="33"/>
  <c r="I8" i="33"/>
  <c r="H8" i="33"/>
  <c r="G8" i="33"/>
  <c r="F8" i="33"/>
  <c r="E8" i="33"/>
  <c r="M7" i="33"/>
  <c r="L7" i="33"/>
  <c r="K7" i="33"/>
  <c r="J7" i="33"/>
  <c r="I7" i="33"/>
  <c r="H7" i="33"/>
  <c r="G7" i="33"/>
  <c r="F7" i="33"/>
  <c r="E7" i="33"/>
  <c r="M6" i="33"/>
  <c r="L6" i="33"/>
  <c r="K6" i="33"/>
  <c r="J6" i="33"/>
  <c r="I6" i="33"/>
  <c r="H6" i="33"/>
  <c r="G6" i="33"/>
  <c r="F6" i="33"/>
  <c r="E6" i="33"/>
  <c r="M5" i="33"/>
  <c r="L5" i="33"/>
  <c r="K5" i="33"/>
  <c r="J5" i="33"/>
  <c r="I5" i="33"/>
  <c r="H5" i="33"/>
  <c r="G5" i="33"/>
  <c r="F5" i="33"/>
  <c r="E5" i="33"/>
  <c r="A1" i="33"/>
  <c r="K24" i="23"/>
  <c r="J24" i="23"/>
  <c r="I24" i="23"/>
  <c r="H24" i="23"/>
  <c r="G24" i="23"/>
  <c r="F24" i="23"/>
  <c r="E24" i="23"/>
  <c r="D24" i="23"/>
  <c r="C24" i="23"/>
  <c r="K23" i="23"/>
  <c r="J23" i="23"/>
  <c r="I23" i="23"/>
  <c r="H23" i="23"/>
  <c r="G23" i="23"/>
  <c r="F23" i="23"/>
  <c r="E23" i="23"/>
  <c r="D23" i="23"/>
  <c r="C23" i="23"/>
  <c r="K22" i="23"/>
  <c r="J22" i="23"/>
  <c r="I22" i="23"/>
  <c r="H22" i="23"/>
  <c r="G22" i="23"/>
  <c r="F22" i="23"/>
  <c r="E22" i="23"/>
  <c r="D22" i="23"/>
  <c r="C22" i="23"/>
  <c r="K21" i="23"/>
  <c r="J21" i="23"/>
  <c r="I21" i="23"/>
  <c r="H21" i="23"/>
  <c r="G21" i="23"/>
  <c r="F21" i="23"/>
  <c r="E21" i="23"/>
  <c r="D21" i="23"/>
  <c r="C21" i="23"/>
  <c r="K20" i="23"/>
  <c r="J20" i="23"/>
  <c r="I20" i="23"/>
  <c r="H20" i="23"/>
  <c r="G20" i="23"/>
  <c r="F20" i="23"/>
  <c r="E20" i="23"/>
  <c r="D20" i="23"/>
  <c r="C20" i="23"/>
  <c r="K19" i="23"/>
  <c r="J19" i="23"/>
  <c r="I19" i="23"/>
  <c r="H19" i="23"/>
  <c r="G19" i="23"/>
  <c r="F19" i="23"/>
  <c r="E19" i="23"/>
  <c r="D19" i="23"/>
  <c r="C19" i="23"/>
  <c r="K18" i="23"/>
  <c r="J18" i="23"/>
  <c r="I18" i="23"/>
  <c r="H18" i="23"/>
  <c r="G18" i="23"/>
  <c r="F18" i="23"/>
  <c r="E18" i="23"/>
  <c r="D18" i="23"/>
  <c r="C18" i="23"/>
  <c r="K17" i="23"/>
  <c r="J17" i="23"/>
  <c r="I17" i="23"/>
  <c r="H17" i="23"/>
  <c r="G17" i="23"/>
  <c r="F17" i="23"/>
  <c r="E17" i="23"/>
  <c r="D17" i="23"/>
  <c r="C17" i="23"/>
  <c r="K15" i="23"/>
  <c r="J15" i="23"/>
  <c r="I15" i="23"/>
  <c r="H15" i="23"/>
  <c r="G15" i="23"/>
  <c r="F15" i="23"/>
  <c r="E15" i="23"/>
  <c r="D15" i="23"/>
  <c r="C15" i="23"/>
  <c r="K14" i="23"/>
  <c r="J14" i="23"/>
  <c r="I14" i="23"/>
  <c r="H14" i="23"/>
  <c r="G14" i="23"/>
  <c r="F14" i="23"/>
  <c r="E14" i="23"/>
  <c r="D14" i="23"/>
  <c r="C14" i="23"/>
  <c r="K13" i="23"/>
  <c r="J13" i="23"/>
  <c r="I13" i="23"/>
  <c r="H13" i="23"/>
  <c r="G13" i="23"/>
  <c r="F13" i="23"/>
  <c r="E13" i="23"/>
  <c r="D13" i="23"/>
  <c r="C13" i="23"/>
  <c r="K12" i="23"/>
  <c r="J12" i="23"/>
  <c r="I12" i="23"/>
  <c r="H12" i="23"/>
  <c r="G12" i="23"/>
  <c r="F12" i="23"/>
  <c r="E12" i="23"/>
  <c r="D12" i="23"/>
  <c r="C12" i="23"/>
  <c r="K11" i="23"/>
  <c r="J11" i="23"/>
  <c r="I11" i="23"/>
  <c r="H11" i="23"/>
  <c r="G11" i="23"/>
  <c r="F11" i="23"/>
  <c r="E11" i="23"/>
  <c r="D11" i="23"/>
  <c r="C11" i="23"/>
  <c r="K10" i="23"/>
  <c r="J10" i="23"/>
  <c r="I10" i="23"/>
  <c r="H10" i="23"/>
  <c r="G10" i="23"/>
  <c r="F10" i="23"/>
  <c r="E10" i="23"/>
  <c r="D10" i="23"/>
  <c r="C10" i="23"/>
  <c r="K9" i="23"/>
  <c r="J9" i="23"/>
  <c r="I9" i="23"/>
  <c r="H9" i="23"/>
  <c r="G9" i="23"/>
  <c r="F9" i="23"/>
  <c r="E9" i="23"/>
  <c r="D9" i="23"/>
  <c r="C9" i="23"/>
  <c r="K7" i="23"/>
  <c r="J7" i="23"/>
  <c r="I7" i="23"/>
  <c r="H7" i="23"/>
  <c r="G7" i="23"/>
  <c r="F7" i="23"/>
  <c r="E7" i="23"/>
  <c r="D7" i="23"/>
  <c r="C7" i="23"/>
  <c r="K6" i="23"/>
  <c r="J6" i="23"/>
  <c r="I6" i="23"/>
  <c r="H6" i="23"/>
  <c r="G6" i="23"/>
  <c r="F6" i="23"/>
  <c r="E6" i="23"/>
  <c r="D6" i="23"/>
  <c r="C6" i="23"/>
  <c r="K5" i="23"/>
  <c r="J5" i="23"/>
  <c r="I5" i="23"/>
  <c r="H5" i="23"/>
  <c r="G5" i="23"/>
  <c r="F5" i="23"/>
  <c r="E5" i="23"/>
  <c r="D5" i="23"/>
  <c r="C5" i="23"/>
  <c r="A1" i="23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B13" i="22"/>
  <c r="K12" i="22"/>
  <c r="J12" i="22"/>
  <c r="I12" i="22"/>
  <c r="H12" i="22"/>
  <c r="G12" i="22"/>
  <c r="F12" i="22"/>
  <c r="E12" i="22"/>
  <c r="D12" i="22"/>
  <c r="C12" i="22"/>
  <c r="B12" i="22"/>
  <c r="K11" i="22"/>
  <c r="J11" i="22"/>
  <c r="I11" i="22"/>
  <c r="H11" i="22"/>
  <c r="G11" i="22"/>
  <c r="F11" i="22"/>
  <c r="E11" i="22"/>
  <c r="D11" i="22"/>
  <c r="C11" i="22"/>
  <c r="B11" i="22"/>
  <c r="K10" i="22"/>
  <c r="J10" i="22"/>
  <c r="I10" i="22"/>
  <c r="H10" i="22"/>
  <c r="G10" i="22"/>
  <c r="F10" i="22"/>
  <c r="E10" i="22"/>
  <c r="D10" i="22"/>
  <c r="C10" i="22"/>
  <c r="B10" i="22"/>
  <c r="K9" i="22"/>
  <c r="J9" i="22"/>
  <c r="I9" i="22"/>
  <c r="H9" i="22"/>
  <c r="G9" i="22"/>
  <c r="F9" i="22"/>
  <c r="E9" i="22"/>
  <c r="D9" i="22"/>
  <c r="C9" i="22"/>
  <c r="B9" i="22"/>
  <c r="K8" i="22"/>
  <c r="J8" i="22"/>
  <c r="I8" i="22"/>
  <c r="H8" i="22"/>
  <c r="G8" i="22"/>
  <c r="F8" i="22"/>
  <c r="E8" i="22"/>
  <c r="D8" i="22"/>
  <c r="C8" i="22"/>
  <c r="B8" i="22"/>
  <c r="K7" i="22"/>
  <c r="J7" i="22"/>
  <c r="I7" i="22"/>
  <c r="H7" i="22"/>
  <c r="G7" i="22"/>
  <c r="F7" i="22"/>
  <c r="E7" i="22"/>
  <c r="D7" i="22"/>
  <c r="C7" i="22"/>
  <c r="B7" i="22"/>
  <c r="K6" i="22"/>
  <c r="J6" i="22"/>
  <c r="I6" i="22"/>
  <c r="H6" i="22"/>
  <c r="G6" i="22"/>
  <c r="F6" i="22"/>
  <c r="E6" i="22"/>
  <c r="D6" i="22"/>
  <c r="C6" i="22"/>
  <c r="B6" i="22"/>
  <c r="K5" i="22"/>
  <c r="J5" i="22"/>
  <c r="I5" i="22"/>
  <c r="H5" i="22"/>
  <c r="G5" i="22"/>
  <c r="F5" i="22"/>
  <c r="E5" i="22"/>
  <c r="D5" i="22"/>
  <c r="C5" i="22"/>
  <c r="B5" i="22"/>
  <c r="K4" i="22"/>
  <c r="J4" i="22"/>
  <c r="I4" i="22"/>
  <c r="H4" i="22"/>
  <c r="G4" i="22"/>
  <c r="F4" i="22"/>
  <c r="E4" i="22"/>
  <c r="D4" i="22"/>
  <c r="C4" i="22"/>
  <c r="B4" i="22"/>
  <c r="A1" i="22"/>
  <c r="K24" i="21"/>
  <c r="J24" i="21"/>
  <c r="I24" i="21"/>
  <c r="H24" i="21"/>
  <c r="G24" i="21"/>
  <c r="F24" i="21"/>
  <c r="E24" i="21"/>
  <c r="D24" i="21"/>
  <c r="C24" i="21"/>
  <c r="K23" i="21"/>
  <c r="J23" i="21"/>
  <c r="I23" i="21"/>
  <c r="H23" i="21"/>
  <c r="G23" i="21"/>
  <c r="F23" i="21"/>
  <c r="E23" i="21"/>
  <c r="D23" i="21"/>
  <c r="C23" i="21"/>
  <c r="K22" i="21"/>
  <c r="J22" i="21"/>
  <c r="I22" i="21"/>
  <c r="H22" i="21"/>
  <c r="G22" i="21"/>
  <c r="F22" i="21"/>
  <c r="E22" i="21"/>
  <c r="D22" i="21"/>
  <c r="C22" i="21"/>
  <c r="K21" i="21"/>
  <c r="J21" i="21"/>
  <c r="I21" i="21"/>
  <c r="H21" i="21"/>
  <c r="G21" i="21"/>
  <c r="F21" i="21"/>
  <c r="E21" i="21"/>
  <c r="D21" i="21"/>
  <c r="C21" i="21"/>
  <c r="K20" i="21"/>
  <c r="J20" i="21"/>
  <c r="I20" i="21"/>
  <c r="H20" i="21"/>
  <c r="G20" i="21"/>
  <c r="F20" i="21"/>
  <c r="E20" i="21"/>
  <c r="D20" i="21"/>
  <c r="C20" i="21"/>
  <c r="K19" i="21"/>
  <c r="J19" i="21"/>
  <c r="I19" i="21"/>
  <c r="H19" i="21"/>
  <c r="G19" i="21"/>
  <c r="F19" i="21"/>
  <c r="E19" i="21"/>
  <c r="D19" i="21"/>
  <c r="C19" i="21"/>
  <c r="K18" i="21"/>
  <c r="J18" i="21"/>
  <c r="I18" i="21"/>
  <c r="H18" i="21"/>
  <c r="G18" i="21"/>
  <c r="F18" i="21"/>
  <c r="E18" i="21"/>
  <c r="D18" i="21"/>
  <c r="C18" i="21"/>
  <c r="K17" i="21"/>
  <c r="J17" i="21"/>
  <c r="I17" i="21"/>
  <c r="H17" i="21"/>
  <c r="G17" i="21"/>
  <c r="F17" i="21"/>
  <c r="E17" i="21"/>
  <c r="D17" i="21"/>
  <c r="C17" i="21"/>
  <c r="K15" i="21"/>
  <c r="J15" i="21"/>
  <c r="I15" i="21"/>
  <c r="H15" i="21"/>
  <c r="G15" i="21"/>
  <c r="F15" i="21"/>
  <c r="E15" i="21"/>
  <c r="D15" i="21"/>
  <c r="C15" i="21"/>
  <c r="K14" i="21"/>
  <c r="J14" i="21"/>
  <c r="I14" i="21"/>
  <c r="H14" i="21"/>
  <c r="G14" i="21"/>
  <c r="F14" i="21"/>
  <c r="E14" i="21"/>
  <c r="D14" i="21"/>
  <c r="C14" i="21"/>
  <c r="K13" i="21"/>
  <c r="J13" i="21"/>
  <c r="I13" i="21"/>
  <c r="H13" i="21"/>
  <c r="G13" i="21"/>
  <c r="F13" i="21"/>
  <c r="E13" i="21"/>
  <c r="D13" i="21"/>
  <c r="C13" i="21"/>
  <c r="K12" i="21"/>
  <c r="J12" i="21"/>
  <c r="I12" i="21"/>
  <c r="H12" i="21"/>
  <c r="G12" i="21"/>
  <c r="F12" i="21"/>
  <c r="E12" i="21"/>
  <c r="D12" i="21"/>
  <c r="C12" i="21"/>
  <c r="K11" i="21"/>
  <c r="J11" i="21"/>
  <c r="I11" i="21"/>
  <c r="H11" i="21"/>
  <c r="G11" i="21"/>
  <c r="F11" i="21"/>
  <c r="E11" i="21"/>
  <c r="D11" i="21"/>
  <c r="C11" i="21"/>
  <c r="K10" i="21"/>
  <c r="J10" i="21"/>
  <c r="I10" i="21"/>
  <c r="H10" i="21"/>
  <c r="G10" i="21"/>
  <c r="F10" i="21"/>
  <c r="E10" i="21"/>
  <c r="D10" i="21"/>
  <c r="C10" i="21"/>
  <c r="K9" i="21"/>
  <c r="J9" i="21"/>
  <c r="I9" i="21"/>
  <c r="H9" i="21"/>
  <c r="G9" i="21"/>
  <c r="F9" i="21"/>
  <c r="E9" i="21"/>
  <c r="D9" i="21"/>
  <c r="C9" i="21"/>
  <c r="K7" i="21"/>
  <c r="J7" i="21"/>
  <c r="I7" i="21"/>
  <c r="H7" i="21"/>
  <c r="G7" i="21"/>
  <c r="F7" i="21"/>
  <c r="E7" i="21"/>
  <c r="D7" i="21"/>
  <c r="C7" i="21"/>
  <c r="K6" i="21"/>
  <c r="J6" i="21"/>
  <c r="I6" i="21"/>
  <c r="H6" i="21"/>
  <c r="G6" i="21"/>
  <c r="F6" i="21"/>
  <c r="E6" i="21"/>
  <c r="D6" i="21"/>
  <c r="C6" i="21"/>
  <c r="K5" i="21"/>
  <c r="J5" i="21"/>
  <c r="I5" i="21"/>
  <c r="H5" i="21"/>
  <c r="G5" i="21"/>
  <c r="F5" i="21"/>
  <c r="E5" i="21"/>
  <c r="D5" i="21"/>
  <c r="C5" i="21"/>
  <c r="A1" i="21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B13" i="20"/>
  <c r="K12" i="20"/>
  <c r="J12" i="20"/>
  <c r="I12" i="20"/>
  <c r="H12" i="20"/>
  <c r="G12" i="20"/>
  <c r="F12" i="20"/>
  <c r="E12" i="20"/>
  <c r="D12" i="20"/>
  <c r="C12" i="20"/>
  <c r="B12" i="20"/>
  <c r="K11" i="20"/>
  <c r="J11" i="20"/>
  <c r="I11" i="20"/>
  <c r="H11" i="20"/>
  <c r="G11" i="20"/>
  <c r="F11" i="20"/>
  <c r="E11" i="20"/>
  <c r="D11" i="20"/>
  <c r="C11" i="20"/>
  <c r="B11" i="20"/>
  <c r="K10" i="20"/>
  <c r="J10" i="20"/>
  <c r="I10" i="20"/>
  <c r="H10" i="20"/>
  <c r="G10" i="20"/>
  <c r="F10" i="20"/>
  <c r="E10" i="20"/>
  <c r="D10" i="20"/>
  <c r="C10" i="20"/>
  <c r="B10" i="20"/>
  <c r="K9" i="20"/>
  <c r="J9" i="20"/>
  <c r="I9" i="20"/>
  <c r="H9" i="20"/>
  <c r="G9" i="20"/>
  <c r="F9" i="20"/>
  <c r="E9" i="20"/>
  <c r="D9" i="20"/>
  <c r="C9" i="20"/>
  <c r="B9" i="20"/>
  <c r="K8" i="20"/>
  <c r="J8" i="20"/>
  <c r="I8" i="20"/>
  <c r="H8" i="20"/>
  <c r="G8" i="20"/>
  <c r="F8" i="20"/>
  <c r="E8" i="20"/>
  <c r="D8" i="20"/>
  <c r="C8" i="20"/>
  <c r="B8" i="20"/>
  <c r="K7" i="20"/>
  <c r="J7" i="20"/>
  <c r="I7" i="20"/>
  <c r="H7" i="20"/>
  <c r="G7" i="20"/>
  <c r="F7" i="20"/>
  <c r="E7" i="20"/>
  <c r="D7" i="20"/>
  <c r="C7" i="20"/>
  <c r="B7" i="20"/>
  <c r="K6" i="20"/>
  <c r="J6" i="20"/>
  <c r="I6" i="20"/>
  <c r="H6" i="20"/>
  <c r="G6" i="20"/>
  <c r="F6" i="20"/>
  <c r="E6" i="20"/>
  <c r="D6" i="20"/>
  <c r="C6" i="20"/>
  <c r="B6" i="20"/>
  <c r="K5" i="20"/>
  <c r="J5" i="20"/>
  <c r="I5" i="20"/>
  <c r="H5" i="20"/>
  <c r="G5" i="20"/>
  <c r="F5" i="20"/>
  <c r="E5" i="20"/>
  <c r="D5" i="20"/>
  <c r="C5" i="20"/>
  <c r="B5" i="20"/>
  <c r="K4" i="20"/>
  <c r="J4" i="20"/>
  <c r="I4" i="20"/>
  <c r="H4" i="20"/>
  <c r="G4" i="20"/>
  <c r="F4" i="20"/>
  <c r="E4" i="20"/>
  <c r="D4" i="20"/>
  <c r="C4" i="20"/>
  <c r="B4" i="20"/>
  <c r="A1" i="20"/>
  <c r="K24" i="19"/>
  <c r="J24" i="19"/>
  <c r="I24" i="19"/>
  <c r="H24" i="19"/>
  <c r="G24" i="19"/>
  <c r="F24" i="19"/>
  <c r="E24" i="19"/>
  <c r="D24" i="19"/>
  <c r="C24" i="19"/>
  <c r="K23" i="19"/>
  <c r="J23" i="19"/>
  <c r="I23" i="19"/>
  <c r="H23" i="19"/>
  <c r="G23" i="19"/>
  <c r="F23" i="19"/>
  <c r="E23" i="19"/>
  <c r="D23" i="19"/>
  <c r="C23" i="19"/>
  <c r="K22" i="19"/>
  <c r="J22" i="19"/>
  <c r="I22" i="19"/>
  <c r="H22" i="19"/>
  <c r="G22" i="19"/>
  <c r="F22" i="19"/>
  <c r="E22" i="19"/>
  <c r="D22" i="19"/>
  <c r="C22" i="19"/>
  <c r="K21" i="19"/>
  <c r="J21" i="19"/>
  <c r="I21" i="19"/>
  <c r="H21" i="19"/>
  <c r="G21" i="19"/>
  <c r="F21" i="19"/>
  <c r="E21" i="19"/>
  <c r="D21" i="19"/>
  <c r="C21" i="19"/>
  <c r="K20" i="19"/>
  <c r="J20" i="19"/>
  <c r="I20" i="19"/>
  <c r="H20" i="19"/>
  <c r="G20" i="19"/>
  <c r="F20" i="19"/>
  <c r="E20" i="19"/>
  <c r="D20" i="19"/>
  <c r="C20" i="19"/>
  <c r="K19" i="19"/>
  <c r="J19" i="19"/>
  <c r="I19" i="19"/>
  <c r="H19" i="19"/>
  <c r="G19" i="19"/>
  <c r="F19" i="19"/>
  <c r="E19" i="19"/>
  <c r="D19" i="19"/>
  <c r="C19" i="19"/>
  <c r="K18" i="19"/>
  <c r="J18" i="19"/>
  <c r="I18" i="19"/>
  <c r="H18" i="19"/>
  <c r="G18" i="19"/>
  <c r="F18" i="19"/>
  <c r="E18" i="19"/>
  <c r="D18" i="19"/>
  <c r="C18" i="19"/>
  <c r="K17" i="19"/>
  <c r="J17" i="19"/>
  <c r="I17" i="19"/>
  <c r="H17" i="19"/>
  <c r="G17" i="19"/>
  <c r="F17" i="19"/>
  <c r="E17" i="19"/>
  <c r="D17" i="19"/>
  <c r="C17" i="19"/>
  <c r="K15" i="19"/>
  <c r="J15" i="19"/>
  <c r="I15" i="19"/>
  <c r="H15" i="19"/>
  <c r="G15" i="19"/>
  <c r="F15" i="19"/>
  <c r="E15" i="19"/>
  <c r="D15" i="19"/>
  <c r="C15" i="19"/>
  <c r="K14" i="19"/>
  <c r="J14" i="19"/>
  <c r="I14" i="19"/>
  <c r="H14" i="19"/>
  <c r="G14" i="19"/>
  <c r="F14" i="19"/>
  <c r="E14" i="19"/>
  <c r="D14" i="19"/>
  <c r="C14" i="19"/>
  <c r="K13" i="19"/>
  <c r="J13" i="19"/>
  <c r="I13" i="19"/>
  <c r="H13" i="19"/>
  <c r="G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I11" i="19"/>
  <c r="H11" i="19"/>
  <c r="G11" i="19"/>
  <c r="F11" i="19"/>
  <c r="E11" i="19"/>
  <c r="D11" i="19"/>
  <c r="C11" i="19"/>
  <c r="K10" i="19"/>
  <c r="J10" i="19"/>
  <c r="I10" i="19"/>
  <c r="H10" i="19"/>
  <c r="G10" i="19"/>
  <c r="F10" i="19"/>
  <c r="E10" i="19"/>
  <c r="D10" i="19"/>
  <c r="C10" i="19"/>
  <c r="K9" i="19"/>
  <c r="J9" i="19"/>
  <c r="I9" i="19"/>
  <c r="H9" i="19"/>
  <c r="G9" i="19"/>
  <c r="F9" i="19"/>
  <c r="E9" i="19"/>
  <c r="D9" i="19"/>
  <c r="C9" i="19"/>
  <c r="K7" i="19"/>
  <c r="J7" i="19"/>
  <c r="I7" i="19"/>
  <c r="H7" i="19"/>
  <c r="G7" i="19"/>
  <c r="F7" i="19"/>
  <c r="E7" i="19"/>
  <c r="D7" i="19"/>
  <c r="C7" i="19"/>
  <c r="K6" i="19"/>
  <c r="J6" i="19"/>
  <c r="I6" i="19"/>
  <c r="H6" i="19"/>
  <c r="G6" i="19"/>
  <c r="F6" i="19"/>
  <c r="E6" i="19"/>
  <c r="D6" i="19"/>
  <c r="C6" i="19"/>
  <c r="K5" i="19"/>
  <c r="J5" i="19"/>
  <c r="I5" i="19"/>
  <c r="H5" i="19"/>
  <c r="G5" i="19"/>
  <c r="F5" i="19"/>
  <c r="E5" i="19"/>
  <c r="D5" i="19"/>
  <c r="C5" i="19"/>
  <c r="A1" i="19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B13" i="18"/>
  <c r="K12" i="18"/>
  <c r="J12" i="18"/>
  <c r="I12" i="18"/>
  <c r="H12" i="18"/>
  <c r="G12" i="18"/>
  <c r="F12" i="18"/>
  <c r="E12" i="18"/>
  <c r="D12" i="18"/>
  <c r="C12" i="18"/>
  <c r="B12" i="18"/>
  <c r="K11" i="18"/>
  <c r="J11" i="18"/>
  <c r="I11" i="18"/>
  <c r="H11" i="18"/>
  <c r="G11" i="18"/>
  <c r="F11" i="18"/>
  <c r="E11" i="18"/>
  <c r="D11" i="18"/>
  <c r="C11" i="18"/>
  <c r="B11" i="18"/>
  <c r="K10" i="18"/>
  <c r="J10" i="18"/>
  <c r="I10" i="18"/>
  <c r="H10" i="18"/>
  <c r="G10" i="18"/>
  <c r="F10" i="18"/>
  <c r="E10" i="18"/>
  <c r="D10" i="18"/>
  <c r="C10" i="18"/>
  <c r="B10" i="18"/>
  <c r="K9" i="18"/>
  <c r="J9" i="18"/>
  <c r="I9" i="18"/>
  <c r="H9" i="18"/>
  <c r="G9" i="18"/>
  <c r="F9" i="18"/>
  <c r="E9" i="18"/>
  <c r="D9" i="18"/>
  <c r="C9" i="18"/>
  <c r="B9" i="18"/>
  <c r="K8" i="18"/>
  <c r="J8" i="18"/>
  <c r="I8" i="18"/>
  <c r="H8" i="18"/>
  <c r="G8" i="18"/>
  <c r="F8" i="18"/>
  <c r="E8" i="18"/>
  <c r="D8" i="18"/>
  <c r="C8" i="18"/>
  <c r="B8" i="18"/>
  <c r="K7" i="18"/>
  <c r="J7" i="18"/>
  <c r="I7" i="18"/>
  <c r="H7" i="18"/>
  <c r="G7" i="18"/>
  <c r="F7" i="18"/>
  <c r="E7" i="18"/>
  <c r="D7" i="18"/>
  <c r="C7" i="18"/>
  <c r="B7" i="18"/>
  <c r="K6" i="18"/>
  <c r="J6" i="18"/>
  <c r="I6" i="18"/>
  <c r="H6" i="18"/>
  <c r="G6" i="18"/>
  <c r="F6" i="18"/>
  <c r="E6" i="18"/>
  <c r="D6" i="18"/>
  <c r="C6" i="18"/>
  <c r="B6" i="18"/>
  <c r="K5" i="18"/>
  <c r="J5" i="18"/>
  <c r="I5" i="18"/>
  <c r="H5" i="18"/>
  <c r="G5" i="18"/>
  <c r="F5" i="18"/>
  <c r="E5" i="18"/>
  <c r="D5" i="18"/>
  <c r="C5" i="18"/>
  <c r="B5" i="18"/>
  <c r="K4" i="18"/>
  <c r="J4" i="18"/>
  <c r="I4" i="18"/>
  <c r="H4" i="18"/>
  <c r="G4" i="18"/>
  <c r="F4" i="18"/>
  <c r="E4" i="18"/>
  <c r="D4" i="18"/>
  <c r="C4" i="18"/>
  <c r="B4" i="18"/>
  <c r="A1" i="18"/>
  <c r="K24" i="17"/>
  <c r="J24" i="17"/>
  <c r="I24" i="17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E14" i="17"/>
  <c r="D14" i="17"/>
  <c r="C14" i="17"/>
  <c r="K13" i="17"/>
  <c r="J13" i="17"/>
  <c r="I13" i="17"/>
  <c r="H13" i="17"/>
  <c r="G13" i="17"/>
  <c r="F13" i="17"/>
  <c r="E13" i="17"/>
  <c r="D13" i="17"/>
  <c r="C13" i="17"/>
  <c r="K12" i="17"/>
  <c r="J12" i="17"/>
  <c r="I12" i="17"/>
  <c r="H12" i="17"/>
  <c r="G12" i="17"/>
  <c r="F12" i="17"/>
  <c r="E12" i="17"/>
  <c r="D12" i="17"/>
  <c r="C12" i="17"/>
  <c r="K11" i="17"/>
  <c r="J11" i="17"/>
  <c r="I11" i="17"/>
  <c r="H11" i="17"/>
  <c r="G11" i="17"/>
  <c r="F11" i="17"/>
  <c r="E11" i="17"/>
  <c r="D11" i="17"/>
  <c r="C11" i="17"/>
  <c r="K10" i="17"/>
  <c r="J10" i="17"/>
  <c r="I10" i="17"/>
  <c r="H10" i="17"/>
  <c r="G10" i="17"/>
  <c r="F10" i="17"/>
  <c r="E10" i="17"/>
  <c r="D10" i="17"/>
  <c r="C10" i="17"/>
  <c r="K9" i="17"/>
  <c r="J9" i="17"/>
  <c r="I9" i="17"/>
  <c r="H9" i="17"/>
  <c r="G9" i="17"/>
  <c r="F9" i="17"/>
  <c r="E9" i="17"/>
  <c r="D9" i="17"/>
  <c r="C9" i="17"/>
  <c r="K7" i="17"/>
  <c r="J7" i="17"/>
  <c r="I7" i="17"/>
  <c r="H7" i="17"/>
  <c r="G7" i="17"/>
  <c r="F7" i="17"/>
  <c r="E7" i="17"/>
  <c r="D7" i="17"/>
  <c r="C7" i="17"/>
  <c r="K6" i="17"/>
  <c r="J6" i="17"/>
  <c r="I6" i="17"/>
  <c r="H6" i="17"/>
  <c r="G6" i="17"/>
  <c r="F6" i="17"/>
  <c r="E6" i="17"/>
  <c r="D6" i="17"/>
  <c r="C6" i="17"/>
  <c r="K5" i="17"/>
  <c r="J5" i="17"/>
  <c r="I5" i="17"/>
  <c r="H5" i="17"/>
  <c r="G5" i="17"/>
  <c r="F5" i="17"/>
  <c r="E5" i="17"/>
  <c r="D5" i="17"/>
  <c r="C5" i="17"/>
  <c r="A1" i="17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B13" i="16"/>
  <c r="K12" i="16"/>
  <c r="J12" i="16"/>
  <c r="I12" i="16"/>
  <c r="H12" i="16"/>
  <c r="G12" i="16"/>
  <c r="F12" i="16"/>
  <c r="E12" i="16"/>
  <c r="D12" i="16"/>
  <c r="C12" i="16"/>
  <c r="B12" i="16"/>
  <c r="K11" i="16"/>
  <c r="J11" i="16"/>
  <c r="I11" i="16"/>
  <c r="H11" i="16"/>
  <c r="G11" i="16"/>
  <c r="F11" i="16"/>
  <c r="E11" i="16"/>
  <c r="D11" i="16"/>
  <c r="C11" i="16"/>
  <c r="B11" i="16"/>
  <c r="K10" i="16"/>
  <c r="J10" i="16"/>
  <c r="I10" i="16"/>
  <c r="H10" i="16"/>
  <c r="G10" i="16"/>
  <c r="F10" i="16"/>
  <c r="E10" i="16"/>
  <c r="D10" i="16"/>
  <c r="C10" i="16"/>
  <c r="B10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K6" i="16"/>
  <c r="J6" i="16"/>
  <c r="I6" i="16"/>
  <c r="H6" i="16"/>
  <c r="G6" i="16"/>
  <c r="F6" i="16"/>
  <c r="E6" i="16"/>
  <c r="D6" i="16"/>
  <c r="C6" i="16"/>
  <c r="B6" i="16"/>
  <c r="K5" i="16"/>
  <c r="J5" i="16"/>
  <c r="I5" i="16"/>
  <c r="H5" i="16"/>
  <c r="G5" i="16"/>
  <c r="F5" i="16"/>
  <c r="E5" i="16"/>
  <c r="D5" i="16"/>
  <c r="C5" i="16"/>
  <c r="B5" i="16"/>
  <c r="K4" i="16"/>
  <c r="J4" i="16"/>
  <c r="I4" i="16"/>
  <c r="H4" i="16"/>
  <c r="G4" i="16"/>
  <c r="F4" i="16"/>
  <c r="E4" i="16"/>
  <c r="D4" i="16"/>
  <c r="C4" i="16"/>
  <c r="B4" i="16"/>
  <c r="A1" i="16"/>
  <c r="K24" i="15"/>
  <c r="J24" i="15"/>
  <c r="I24" i="15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A1" i="15"/>
  <c r="K18" i="14"/>
  <c r="J18" i="14"/>
  <c r="I18" i="14"/>
  <c r="H18" i="14"/>
  <c r="G18" i="14"/>
  <c r="F18" i="14"/>
  <c r="E18" i="14"/>
  <c r="D18" i="14"/>
  <c r="C18" i="14"/>
  <c r="B18" i="14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G5" i="14"/>
  <c r="F5" i="14"/>
  <c r="E5" i="14"/>
  <c r="D5" i="14"/>
  <c r="C5" i="14"/>
  <c r="B5" i="14"/>
  <c r="K4" i="14"/>
  <c r="J4" i="14"/>
  <c r="I4" i="14"/>
  <c r="H4" i="14"/>
  <c r="G4" i="14"/>
  <c r="F4" i="14"/>
  <c r="E4" i="14"/>
  <c r="D4" i="14"/>
  <c r="C4" i="14"/>
  <c r="B4" i="14"/>
  <c r="A1" i="14"/>
  <c r="K24" i="13"/>
  <c r="J24" i="13"/>
  <c r="I24" i="13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A1" i="13"/>
  <c r="K18" i="12"/>
  <c r="J18" i="12"/>
  <c r="I18" i="12"/>
  <c r="H18" i="12"/>
  <c r="G18" i="12"/>
  <c r="F18" i="12"/>
  <c r="E18" i="12"/>
  <c r="D18" i="12"/>
  <c r="C18" i="12"/>
  <c r="B18" i="12"/>
  <c r="K17" i="12"/>
  <c r="J17" i="12"/>
  <c r="I17" i="12"/>
  <c r="H17" i="12"/>
  <c r="G17" i="12"/>
  <c r="F17" i="12"/>
  <c r="E17" i="12"/>
  <c r="D17" i="12"/>
  <c r="C17" i="12"/>
  <c r="B17" i="12"/>
  <c r="K16" i="12"/>
  <c r="J16" i="12"/>
  <c r="I16" i="12"/>
  <c r="H16" i="12"/>
  <c r="G16" i="12"/>
  <c r="F16" i="12"/>
  <c r="E16" i="12"/>
  <c r="D16" i="12"/>
  <c r="C16" i="12"/>
  <c r="B16" i="12"/>
  <c r="K15" i="12"/>
  <c r="J15" i="12"/>
  <c r="I15" i="12"/>
  <c r="H15" i="12"/>
  <c r="G15" i="12"/>
  <c r="F15" i="12"/>
  <c r="E15" i="12"/>
  <c r="D15" i="12"/>
  <c r="C15" i="12"/>
  <c r="B15" i="12"/>
  <c r="K14" i="12"/>
  <c r="J14" i="12"/>
  <c r="I14" i="12"/>
  <c r="H14" i="12"/>
  <c r="G14" i="12"/>
  <c r="F14" i="12"/>
  <c r="E14" i="12"/>
  <c r="D14" i="12"/>
  <c r="C14" i="12"/>
  <c r="B14" i="12"/>
  <c r="K13" i="12"/>
  <c r="J13" i="12"/>
  <c r="I13" i="12"/>
  <c r="H13" i="12"/>
  <c r="G13" i="12"/>
  <c r="F13" i="12"/>
  <c r="E13" i="12"/>
  <c r="D13" i="12"/>
  <c r="C13" i="12"/>
  <c r="B13" i="12"/>
  <c r="K12" i="12"/>
  <c r="J12" i="12"/>
  <c r="I12" i="12"/>
  <c r="H12" i="12"/>
  <c r="G12" i="12"/>
  <c r="F12" i="12"/>
  <c r="E12" i="12"/>
  <c r="D12" i="12"/>
  <c r="C12" i="12"/>
  <c r="B12" i="12"/>
  <c r="K11" i="12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A1" i="12"/>
  <c r="K24" i="11"/>
  <c r="J24" i="11"/>
  <c r="I24" i="11"/>
  <c r="H24" i="11"/>
  <c r="G24" i="11"/>
  <c r="F24" i="11"/>
  <c r="E24" i="11"/>
  <c r="D24" i="11"/>
  <c r="C24" i="11"/>
  <c r="K23" i="11"/>
  <c r="J23" i="11"/>
  <c r="I23" i="11"/>
  <c r="H23" i="11"/>
  <c r="G23" i="11"/>
  <c r="F23" i="11"/>
  <c r="E23" i="11"/>
  <c r="D23" i="11"/>
  <c r="C23" i="11"/>
  <c r="K22" i="11"/>
  <c r="J22" i="11"/>
  <c r="I22" i="11"/>
  <c r="H22" i="11"/>
  <c r="G22" i="11"/>
  <c r="F22" i="11"/>
  <c r="E22" i="11"/>
  <c r="D22" i="11"/>
  <c r="C22" i="11"/>
  <c r="K21" i="11"/>
  <c r="J21" i="11"/>
  <c r="I21" i="11"/>
  <c r="H21" i="11"/>
  <c r="G21" i="11"/>
  <c r="F21" i="11"/>
  <c r="E21" i="11"/>
  <c r="D21" i="11"/>
  <c r="C21" i="11"/>
  <c r="K20" i="11"/>
  <c r="J20" i="11"/>
  <c r="I20" i="11"/>
  <c r="H20" i="11"/>
  <c r="G20" i="11"/>
  <c r="F20" i="11"/>
  <c r="E20" i="11"/>
  <c r="D20" i="11"/>
  <c r="C20" i="11"/>
  <c r="K19" i="11"/>
  <c r="J19" i="11"/>
  <c r="I19" i="11"/>
  <c r="H19" i="11"/>
  <c r="G19" i="11"/>
  <c r="F19" i="11"/>
  <c r="E19" i="11"/>
  <c r="D19" i="11"/>
  <c r="C19" i="11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A1" i="11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B12" i="10"/>
  <c r="K11" i="10"/>
  <c r="J11" i="10"/>
  <c r="I11" i="10"/>
  <c r="H11" i="10"/>
  <c r="G11" i="10"/>
  <c r="F11" i="10"/>
  <c r="E11" i="10"/>
  <c r="D11" i="10"/>
  <c r="C11" i="10"/>
  <c r="B11" i="10"/>
  <c r="K10" i="10"/>
  <c r="J10" i="10"/>
  <c r="I10" i="10"/>
  <c r="H10" i="10"/>
  <c r="G10" i="10"/>
  <c r="F10" i="10"/>
  <c r="E10" i="10"/>
  <c r="D10" i="10"/>
  <c r="C10" i="10"/>
  <c r="B10" i="10"/>
  <c r="K9" i="10"/>
  <c r="J9" i="10"/>
  <c r="I9" i="10"/>
  <c r="H9" i="10"/>
  <c r="G9" i="10"/>
  <c r="F9" i="10"/>
  <c r="E9" i="10"/>
  <c r="D9" i="10"/>
  <c r="C9" i="10"/>
  <c r="B9" i="10"/>
  <c r="K8" i="10"/>
  <c r="J8" i="10"/>
  <c r="I8" i="10"/>
  <c r="H8" i="10"/>
  <c r="G8" i="10"/>
  <c r="F8" i="10"/>
  <c r="E8" i="10"/>
  <c r="D8" i="10"/>
  <c r="C8" i="10"/>
  <c r="B8" i="10"/>
  <c r="K7" i="10"/>
  <c r="J7" i="10"/>
  <c r="I7" i="10"/>
  <c r="H7" i="10"/>
  <c r="G7" i="10"/>
  <c r="F7" i="10"/>
  <c r="E7" i="10"/>
  <c r="D7" i="10"/>
  <c r="C7" i="10"/>
  <c r="B7" i="10"/>
  <c r="K6" i="10"/>
  <c r="J6" i="10"/>
  <c r="I6" i="10"/>
  <c r="H6" i="10"/>
  <c r="G6" i="10"/>
  <c r="F6" i="10"/>
  <c r="E6" i="10"/>
  <c r="D6" i="10"/>
  <c r="C6" i="10"/>
  <c r="B6" i="10"/>
  <c r="K5" i="10"/>
  <c r="J5" i="10"/>
  <c r="I5" i="10"/>
  <c r="H5" i="10"/>
  <c r="G5" i="10"/>
  <c r="F5" i="10"/>
  <c r="E5" i="10"/>
  <c r="D5" i="10"/>
  <c r="C5" i="10"/>
  <c r="B5" i="10"/>
  <c r="K4" i="10"/>
  <c r="J4" i="10"/>
  <c r="I4" i="10"/>
  <c r="H4" i="10"/>
  <c r="G4" i="10"/>
  <c r="F4" i="10"/>
  <c r="E4" i="10"/>
  <c r="D4" i="10"/>
  <c r="C4" i="10"/>
  <c r="B4" i="10"/>
  <c r="A1" i="10"/>
  <c r="K24" i="9"/>
  <c r="J24" i="9"/>
  <c r="I24" i="9"/>
  <c r="H24" i="9"/>
  <c r="G24" i="9"/>
  <c r="F24" i="9"/>
  <c r="E24" i="9"/>
  <c r="D24" i="9"/>
  <c r="C24" i="9"/>
  <c r="K23" i="9"/>
  <c r="J23" i="9"/>
  <c r="I23" i="9"/>
  <c r="H23" i="9"/>
  <c r="G23" i="9"/>
  <c r="F23" i="9"/>
  <c r="E23" i="9"/>
  <c r="D23" i="9"/>
  <c r="C23" i="9"/>
  <c r="K22" i="9"/>
  <c r="J22" i="9"/>
  <c r="I22" i="9"/>
  <c r="H22" i="9"/>
  <c r="G22" i="9"/>
  <c r="F22" i="9"/>
  <c r="E22" i="9"/>
  <c r="D22" i="9"/>
  <c r="C22" i="9"/>
  <c r="K21" i="9"/>
  <c r="J21" i="9"/>
  <c r="I21" i="9"/>
  <c r="H21" i="9"/>
  <c r="G21" i="9"/>
  <c r="F21" i="9"/>
  <c r="E21" i="9"/>
  <c r="D21" i="9"/>
  <c r="C21" i="9"/>
  <c r="K20" i="9"/>
  <c r="J20" i="9"/>
  <c r="I20" i="9"/>
  <c r="H20" i="9"/>
  <c r="G20" i="9"/>
  <c r="F20" i="9"/>
  <c r="E20" i="9"/>
  <c r="D20" i="9"/>
  <c r="C20" i="9"/>
  <c r="K19" i="9"/>
  <c r="J19" i="9"/>
  <c r="I19" i="9"/>
  <c r="H19" i="9"/>
  <c r="G19" i="9"/>
  <c r="F19" i="9"/>
  <c r="E19" i="9"/>
  <c r="D19" i="9"/>
  <c r="C19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A1" i="9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A1" i="8"/>
  <c r="K24" i="7"/>
  <c r="J24" i="7"/>
  <c r="I24" i="7"/>
  <c r="H24" i="7"/>
  <c r="G24" i="7"/>
  <c r="F24" i="7"/>
  <c r="E24" i="7"/>
  <c r="D24" i="7"/>
  <c r="C24" i="7"/>
  <c r="K23" i="7"/>
  <c r="J23" i="7"/>
  <c r="I23" i="7"/>
  <c r="H23" i="7"/>
  <c r="G23" i="7"/>
  <c r="F23" i="7"/>
  <c r="E23" i="7"/>
  <c r="D23" i="7"/>
  <c r="C23" i="7"/>
  <c r="K22" i="7"/>
  <c r="J22" i="7"/>
  <c r="I22" i="7"/>
  <c r="H22" i="7"/>
  <c r="G22" i="7"/>
  <c r="F22" i="7"/>
  <c r="E22" i="7"/>
  <c r="D22" i="7"/>
  <c r="C22" i="7"/>
  <c r="K21" i="7"/>
  <c r="J21" i="7"/>
  <c r="I21" i="7"/>
  <c r="H21" i="7"/>
  <c r="G21" i="7"/>
  <c r="F21" i="7"/>
  <c r="E21" i="7"/>
  <c r="D21" i="7"/>
  <c r="C21" i="7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5" i="7"/>
  <c r="J15" i="7"/>
  <c r="I15" i="7"/>
  <c r="H15" i="7"/>
  <c r="G15" i="7"/>
  <c r="F15" i="7"/>
  <c r="E15" i="7"/>
  <c r="D15" i="7"/>
  <c r="C15" i="7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2" i="7"/>
  <c r="J12" i="7"/>
  <c r="I12" i="7"/>
  <c r="H12" i="7"/>
  <c r="G12" i="7"/>
  <c r="F12" i="7"/>
  <c r="E12" i="7"/>
  <c r="D12" i="7"/>
  <c r="C12" i="7"/>
  <c r="K11" i="7"/>
  <c r="J11" i="7"/>
  <c r="I11" i="7"/>
  <c r="H11" i="7"/>
  <c r="G11" i="7"/>
  <c r="F11" i="7"/>
  <c r="E11" i="7"/>
  <c r="D11" i="7"/>
  <c r="C11" i="7"/>
  <c r="K10" i="7"/>
  <c r="J10" i="7"/>
  <c r="I10" i="7"/>
  <c r="H10" i="7"/>
  <c r="G10" i="7"/>
  <c r="F10" i="7"/>
  <c r="E10" i="7"/>
  <c r="D10" i="7"/>
  <c r="C10" i="7"/>
  <c r="K9" i="7"/>
  <c r="J9" i="7"/>
  <c r="I9" i="7"/>
  <c r="H9" i="7"/>
  <c r="G9" i="7"/>
  <c r="F9" i="7"/>
  <c r="E9" i="7"/>
  <c r="D9" i="7"/>
  <c r="C9" i="7"/>
  <c r="K7" i="7"/>
  <c r="J7" i="7"/>
  <c r="I7" i="7"/>
  <c r="H7" i="7"/>
  <c r="G7" i="7"/>
  <c r="F7" i="7"/>
  <c r="E7" i="7"/>
  <c r="D7" i="7"/>
  <c r="C7" i="7"/>
  <c r="K6" i="7"/>
  <c r="J6" i="7"/>
  <c r="I6" i="7"/>
  <c r="H6" i="7"/>
  <c r="G6" i="7"/>
  <c r="F6" i="7"/>
  <c r="E6" i="7"/>
  <c r="D6" i="7"/>
  <c r="C6" i="7"/>
  <c r="K5" i="7"/>
  <c r="J5" i="7"/>
  <c r="I5" i="7"/>
  <c r="H5" i="7"/>
  <c r="G5" i="7"/>
  <c r="F5" i="7"/>
  <c r="E5" i="7"/>
  <c r="D5" i="7"/>
  <c r="C5" i="7"/>
  <c r="A1" i="7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A1" i="6"/>
  <c r="A1" i="5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A1" i="4"/>
  <c r="A1" i="2"/>
  <c r="M81" i="31" l="1"/>
  <c r="I81" i="31"/>
  <c r="G81" i="31"/>
  <c r="E81" i="31"/>
  <c r="L78" i="31"/>
  <c r="H78" i="31"/>
  <c r="J73" i="31"/>
  <c r="F73" i="31"/>
  <c r="L68" i="31"/>
  <c r="H68" i="31"/>
  <c r="M68" i="31"/>
  <c r="I68" i="31"/>
  <c r="E68" i="31"/>
  <c r="L65" i="31"/>
  <c r="J65" i="31"/>
  <c r="H65" i="31"/>
  <c r="F65" i="31"/>
  <c r="K65" i="31"/>
  <c r="L59" i="31"/>
  <c r="J59" i="31"/>
  <c r="H59" i="31"/>
  <c r="F59" i="31"/>
  <c r="K59" i="31"/>
  <c r="G59" i="31"/>
  <c r="L56" i="31"/>
  <c r="H56" i="31"/>
  <c r="M56" i="31"/>
  <c r="I56" i="31"/>
  <c r="E56" i="31"/>
  <c r="L53" i="31"/>
  <c r="J53" i="31"/>
  <c r="H53" i="31"/>
  <c r="F53" i="31"/>
  <c r="G53" i="31"/>
  <c r="L47" i="31"/>
  <c r="H47" i="31"/>
  <c r="M47" i="31"/>
  <c r="I47" i="31"/>
  <c r="E47" i="31"/>
  <c r="K8" i="31"/>
  <c r="G8" i="31"/>
  <c r="L5" i="31"/>
  <c r="H5" i="31"/>
  <c r="L81" i="31"/>
  <c r="J81" i="31"/>
  <c r="H81" i="31"/>
  <c r="F81" i="31"/>
  <c r="M78" i="31"/>
  <c r="K78" i="31"/>
  <c r="I78" i="31"/>
  <c r="G78" i="31"/>
  <c r="G77" i="31" s="1"/>
  <c r="E78" i="31"/>
  <c r="M73" i="31"/>
  <c r="K73" i="31"/>
  <c r="I73" i="31"/>
  <c r="G73" i="31"/>
  <c r="E73" i="31"/>
  <c r="J68" i="31"/>
  <c r="F68" i="31"/>
  <c r="M65" i="31"/>
  <c r="I65" i="31"/>
  <c r="G65" i="31"/>
  <c r="E65" i="31"/>
  <c r="M59" i="31"/>
  <c r="I59" i="31"/>
  <c r="E59" i="31"/>
  <c r="J56" i="31"/>
  <c r="F56" i="31"/>
  <c r="M53" i="31"/>
  <c r="K53" i="31"/>
  <c r="I53" i="31"/>
  <c r="E53" i="31"/>
  <c r="J47" i="31"/>
  <c r="F47" i="31"/>
  <c r="M5" i="31"/>
  <c r="K5" i="31"/>
  <c r="J5" i="31"/>
  <c r="I5" i="31"/>
  <c r="G5" i="31"/>
  <c r="F5" i="31"/>
  <c r="E5" i="31"/>
  <c r="J81" i="29"/>
  <c r="L78" i="29"/>
  <c r="J73" i="29"/>
  <c r="M68" i="29"/>
  <c r="E68" i="29"/>
  <c r="K65" i="29"/>
  <c r="G65" i="29"/>
  <c r="K59" i="29"/>
  <c r="M56" i="29"/>
  <c r="E56" i="29"/>
  <c r="G53" i="29"/>
  <c r="I47" i="29"/>
  <c r="M8" i="29"/>
  <c r="M5" i="29"/>
  <c r="K5" i="29"/>
  <c r="I5" i="29"/>
  <c r="E5" i="29"/>
  <c r="L5" i="29"/>
  <c r="J5" i="29"/>
  <c r="H5" i="29"/>
  <c r="E81" i="29"/>
  <c r="K81" i="29"/>
  <c r="G81" i="29"/>
  <c r="F81" i="29"/>
  <c r="L81" i="29"/>
  <c r="H81" i="29"/>
  <c r="H78" i="29"/>
  <c r="M78" i="29"/>
  <c r="J78" i="29"/>
  <c r="I78" i="29"/>
  <c r="F78" i="29"/>
  <c r="E78" i="29"/>
  <c r="L73" i="29"/>
  <c r="H73" i="29"/>
  <c r="I73" i="29"/>
  <c r="F73" i="29"/>
  <c r="K73" i="29"/>
  <c r="G73" i="29"/>
  <c r="L68" i="29"/>
  <c r="J68" i="29"/>
  <c r="I68" i="29"/>
  <c r="F68" i="29"/>
  <c r="K68" i="29"/>
  <c r="G68" i="29"/>
  <c r="M65" i="29"/>
  <c r="L65" i="29"/>
  <c r="I65" i="29"/>
  <c r="H65" i="29"/>
  <c r="E65" i="29"/>
  <c r="J65" i="29"/>
  <c r="M59" i="29"/>
  <c r="I59" i="29"/>
  <c r="E59" i="29"/>
  <c r="G59" i="29"/>
  <c r="F59" i="29"/>
  <c r="L59" i="29"/>
  <c r="H59" i="29"/>
  <c r="L56" i="29"/>
  <c r="H56" i="29"/>
  <c r="J56" i="29"/>
  <c r="I56" i="29"/>
  <c r="F56" i="29"/>
  <c r="K56" i="29"/>
  <c r="G56" i="29"/>
  <c r="K53" i="29"/>
  <c r="M53" i="29"/>
  <c r="L53" i="29"/>
  <c r="I53" i="29"/>
  <c r="H53" i="29"/>
  <c r="E53" i="29"/>
  <c r="J53" i="29"/>
  <c r="F53" i="29"/>
  <c r="M47" i="29"/>
  <c r="J47" i="29"/>
  <c r="F47" i="29"/>
  <c r="E47" i="29"/>
  <c r="K47" i="29"/>
  <c r="G47" i="29"/>
  <c r="G5" i="29"/>
  <c r="F5" i="29"/>
  <c r="K81" i="27"/>
  <c r="L81" i="27"/>
  <c r="M78" i="27"/>
  <c r="E78" i="27"/>
  <c r="G73" i="27"/>
  <c r="L73" i="27"/>
  <c r="H73" i="27"/>
  <c r="J68" i="27"/>
  <c r="F68" i="27"/>
  <c r="K68" i="27"/>
  <c r="G68" i="27"/>
  <c r="L65" i="27"/>
  <c r="H65" i="27"/>
  <c r="M65" i="27"/>
  <c r="I65" i="27"/>
  <c r="L59" i="27"/>
  <c r="I59" i="27"/>
  <c r="E59" i="27"/>
  <c r="F56" i="27"/>
  <c r="G56" i="27"/>
  <c r="L53" i="27"/>
  <c r="H53" i="27"/>
  <c r="I53" i="27"/>
  <c r="J47" i="27"/>
  <c r="K47" i="27"/>
  <c r="G47" i="27"/>
  <c r="G5" i="27"/>
  <c r="L5" i="27"/>
  <c r="F5" i="27"/>
  <c r="M81" i="27"/>
  <c r="I81" i="27"/>
  <c r="E81" i="27"/>
  <c r="J81" i="27"/>
  <c r="H81" i="27"/>
  <c r="F81" i="27"/>
  <c r="G81" i="27"/>
  <c r="L78" i="27"/>
  <c r="H78" i="27"/>
  <c r="K78" i="27"/>
  <c r="I78" i="27"/>
  <c r="G78" i="27"/>
  <c r="J78" i="27"/>
  <c r="F78" i="27"/>
  <c r="F77" i="27" s="1"/>
  <c r="M73" i="27"/>
  <c r="K73" i="27"/>
  <c r="I73" i="27"/>
  <c r="E73" i="27"/>
  <c r="J73" i="27"/>
  <c r="F73" i="27"/>
  <c r="L68" i="27"/>
  <c r="H68" i="27"/>
  <c r="M68" i="27"/>
  <c r="I68" i="27"/>
  <c r="E68" i="27"/>
  <c r="K65" i="27"/>
  <c r="G65" i="27"/>
  <c r="E65" i="27"/>
  <c r="J65" i="27"/>
  <c r="F65" i="27"/>
  <c r="M59" i="27"/>
  <c r="K59" i="27"/>
  <c r="J59" i="27"/>
  <c r="G59" i="27"/>
  <c r="F59" i="27"/>
  <c r="H59" i="27"/>
  <c r="L56" i="27"/>
  <c r="H56" i="27"/>
  <c r="M56" i="27"/>
  <c r="J56" i="27"/>
  <c r="I56" i="27"/>
  <c r="E56" i="27"/>
  <c r="K56" i="27"/>
  <c r="K53" i="27"/>
  <c r="G53" i="27"/>
  <c r="M53" i="27"/>
  <c r="E53" i="27"/>
  <c r="J53" i="27"/>
  <c r="F53" i="27"/>
  <c r="L47" i="27"/>
  <c r="H47" i="27"/>
  <c r="M47" i="27"/>
  <c r="I47" i="27"/>
  <c r="F47" i="27"/>
  <c r="E47" i="27"/>
  <c r="G8" i="27"/>
  <c r="J5" i="27"/>
  <c r="H5" i="27"/>
  <c r="M5" i="27"/>
  <c r="I5" i="27"/>
  <c r="E5" i="27"/>
  <c r="I78" i="25"/>
  <c r="K73" i="25"/>
  <c r="M68" i="25"/>
  <c r="L68" i="25"/>
  <c r="I68" i="25"/>
  <c r="E68" i="25"/>
  <c r="G65" i="25"/>
  <c r="F65" i="25"/>
  <c r="K59" i="25"/>
  <c r="G59" i="25"/>
  <c r="L56" i="25"/>
  <c r="H56" i="25"/>
  <c r="M56" i="25"/>
  <c r="G56" i="25"/>
  <c r="E56" i="25"/>
  <c r="J53" i="25"/>
  <c r="F53" i="25"/>
  <c r="G53" i="25"/>
  <c r="G52" i="25" s="1"/>
  <c r="H47" i="25"/>
  <c r="M5" i="25"/>
  <c r="I5" i="25"/>
  <c r="E5" i="25"/>
  <c r="M81" i="25"/>
  <c r="L81" i="25"/>
  <c r="I81" i="25"/>
  <c r="H81" i="25"/>
  <c r="E81" i="25"/>
  <c r="J81" i="25"/>
  <c r="F81" i="25"/>
  <c r="L78" i="25"/>
  <c r="K78" i="25"/>
  <c r="G78" i="25"/>
  <c r="M78" i="25"/>
  <c r="J78" i="25"/>
  <c r="F78" i="25"/>
  <c r="F77" i="25" s="1"/>
  <c r="E78" i="25"/>
  <c r="G73" i="25"/>
  <c r="L73" i="25"/>
  <c r="H73" i="25"/>
  <c r="M73" i="25"/>
  <c r="J73" i="25"/>
  <c r="I73" i="25"/>
  <c r="E73" i="25"/>
  <c r="K68" i="25"/>
  <c r="G68" i="25"/>
  <c r="H68" i="25"/>
  <c r="J68" i="25"/>
  <c r="F68" i="25"/>
  <c r="L65" i="25"/>
  <c r="K65" i="25"/>
  <c r="H65" i="25"/>
  <c r="M65" i="25"/>
  <c r="I65" i="25"/>
  <c r="E65" i="25"/>
  <c r="L59" i="25"/>
  <c r="H59" i="25"/>
  <c r="M59" i="25"/>
  <c r="E59" i="25"/>
  <c r="K56" i="25"/>
  <c r="I56" i="25"/>
  <c r="J56" i="25"/>
  <c r="F56" i="25"/>
  <c r="L53" i="25"/>
  <c r="K53" i="25"/>
  <c r="H53" i="25"/>
  <c r="M53" i="25"/>
  <c r="I53" i="25"/>
  <c r="E53" i="25"/>
  <c r="K47" i="25"/>
  <c r="M47" i="25"/>
  <c r="I47" i="25"/>
  <c r="E47" i="25"/>
  <c r="J47" i="25"/>
  <c r="F47" i="25"/>
  <c r="J5" i="25"/>
  <c r="F5" i="25"/>
  <c r="K5" i="25"/>
  <c r="G5" i="25"/>
  <c r="L5" i="25"/>
  <c r="M8" i="32"/>
  <c r="L8" i="32"/>
  <c r="E8" i="32"/>
  <c r="M5" i="32"/>
  <c r="G5" i="32"/>
  <c r="F5" i="32"/>
  <c r="L81" i="32"/>
  <c r="J81" i="32"/>
  <c r="H81" i="32"/>
  <c r="F81" i="32"/>
  <c r="K81" i="32"/>
  <c r="G81" i="32"/>
  <c r="L78" i="32"/>
  <c r="H78" i="32"/>
  <c r="M78" i="32"/>
  <c r="K78" i="32"/>
  <c r="I78" i="32"/>
  <c r="G78" i="32"/>
  <c r="E78" i="32"/>
  <c r="J78" i="32"/>
  <c r="F78" i="32"/>
  <c r="L73" i="32"/>
  <c r="H73" i="32"/>
  <c r="M73" i="32"/>
  <c r="K73" i="32"/>
  <c r="I73" i="32"/>
  <c r="G73" i="32"/>
  <c r="E73" i="32"/>
  <c r="J73" i="32"/>
  <c r="F73" i="32"/>
  <c r="L68" i="32"/>
  <c r="H68" i="32"/>
  <c r="M68" i="32"/>
  <c r="K68" i="32"/>
  <c r="I68" i="32"/>
  <c r="G68" i="32"/>
  <c r="E68" i="32"/>
  <c r="J68" i="32"/>
  <c r="F68" i="32"/>
  <c r="K65" i="32"/>
  <c r="G65" i="32"/>
  <c r="L65" i="32"/>
  <c r="J65" i="32"/>
  <c r="H65" i="32"/>
  <c r="H64" i="32" s="1"/>
  <c r="F65" i="32"/>
  <c r="M65" i="32"/>
  <c r="I65" i="32"/>
  <c r="I64" i="32" s="1"/>
  <c r="E65" i="32"/>
  <c r="M59" i="32"/>
  <c r="I59" i="32"/>
  <c r="E59" i="32"/>
  <c r="K59" i="32"/>
  <c r="J59" i="32"/>
  <c r="G59" i="32"/>
  <c r="F59" i="32"/>
  <c r="L59" i="32"/>
  <c r="H59" i="32"/>
  <c r="L56" i="32"/>
  <c r="H56" i="32"/>
  <c r="M56" i="32"/>
  <c r="J56" i="32"/>
  <c r="I56" i="32"/>
  <c r="F56" i="32"/>
  <c r="E56" i="32"/>
  <c r="K56" i="32"/>
  <c r="G56" i="32"/>
  <c r="K53" i="32"/>
  <c r="G53" i="32"/>
  <c r="M53" i="32"/>
  <c r="L53" i="32"/>
  <c r="L52" i="32" s="1"/>
  <c r="I53" i="32"/>
  <c r="H53" i="32"/>
  <c r="E53" i="32"/>
  <c r="J53" i="32"/>
  <c r="F53" i="32"/>
  <c r="F52" i="32" s="1"/>
  <c r="L47" i="32"/>
  <c r="H47" i="32"/>
  <c r="M47" i="32"/>
  <c r="J47" i="32"/>
  <c r="I47" i="32"/>
  <c r="F47" i="32"/>
  <c r="E47" i="32"/>
  <c r="K47" i="32"/>
  <c r="G47" i="32"/>
  <c r="K8" i="32"/>
  <c r="I8" i="32"/>
  <c r="F8" i="32"/>
  <c r="L5" i="32"/>
  <c r="K5" i="32"/>
  <c r="H5" i="32"/>
  <c r="I5" i="32"/>
  <c r="E5" i="32"/>
  <c r="G68" i="30"/>
  <c r="E59" i="30"/>
  <c r="I53" i="30"/>
  <c r="J47" i="30"/>
  <c r="K47" i="30"/>
  <c r="G47" i="30"/>
  <c r="M8" i="30"/>
  <c r="E8" i="30"/>
  <c r="J5" i="30"/>
  <c r="F5" i="30"/>
  <c r="G5" i="30"/>
  <c r="M81" i="30"/>
  <c r="I81" i="30"/>
  <c r="E81" i="30"/>
  <c r="J81" i="30"/>
  <c r="F81" i="30"/>
  <c r="G81" i="30"/>
  <c r="L78" i="30"/>
  <c r="H78" i="30"/>
  <c r="M78" i="30"/>
  <c r="K78" i="30"/>
  <c r="I78" i="30"/>
  <c r="G78" i="30"/>
  <c r="E78" i="30"/>
  <c r="J78" i="30"/>
  <c r="F78" i="30"/>
  <c r="L73" i="30"/>
  <c r="H73" i="30"/>
  <c r="M73" i="30"/>
  <c r="K73" i="30"/>
  <c r="I73" i="30"/>
  <c r="G73" i="30"/>
  <c r="E73" i="30"/>
  <c r="J73" i="30"/>
  <c r="F73" i="30"/>
  <c r="L68" i="30"/>
  <c r="H68" i="30"/>
  <c r="M68" i="30"/>
  <c r="J68" i="30"/>
  <c r="I68" i="30"/>
  <c r="F68" i="30"/>
  <c r="E68" i="30"/>
  <c r="K68" i="30"/>
  <c r="K65" i="30"/>
  <c r="G65" i="30"/>
  <c r="M65" i="30"/>
  <c r="L65" i="30"/>
  <c r="I65" i="30"/>
  <c r="H65" i="30"/>
  <c r="H64" i="30" s="1"/>
  <c r="E65" i="30"/>
  <c r="J65" i="30"/>
  <c r="F65" i="30"/>
  <c r="M59" i="30"/>
  <c r="I59" i="30"/>
  <c r="K59" i="30"/>
  <c r="J59" i="30"/>
  <c r="G59" i="30"/>
  <c r="F59" i="30"/>
  <c r="L59" i="30"/>
  <c r="H59" i="30"/>
  <c r="L56" i="30"/>
  <c r="H56" i="30"/>
  <c r="M56" i="30"/>
  <c r="J56" i="30"/>
  <c r="I56" i="30"/>
  <c r="E56" i="30"/>
  <c r="K56" i="30"/>
  <c r="G56" i="30"/>
  <c r="K53" i="30"/>
  <c r="G53" i="30"/>
  <c r="M53" i="30"/>
  <c r="M52" i="30" s="1"/>
  <c r="L53" i="30"/>
  <c r="H53" i="30"/>
  <c r="E53" i="30"/>
  <c r="E52" i="30" s="1"/>
  <c r="J53" i="30"/>
  <c r="F53" i="30"/>
  <c r="L47" i="30"/>
  <c r="H47" i="30"/>
  <c r="M47" i="30"/>
  <c r="I47" i="30"/>
  <c r="F47" i="30"/>
  <c r="E47" i="30"/>
  <c r="K8" i="30"/>
  <c r="I8" i="30"/>
  <c r="F8" i="30"/>
  <c r="L5" i="30"/>
  <c r="K5" i="30"/>
  <c r="H5" i="30"/>
  <c r="M5" i="30"/>
  <c r="I5" i="30"/>
  <c r="E5" i="30"/>
  <c r="L8" i="28"/>
  <c r="H8" i="28"/>
  <c r="M5" i="28"/>
  <c r="E5" i="28"/>
  <c r="J5" i="28"/>
  <c r="F5" i="28"/>
  <c r="M81" i="28"/>
  <c r="I81" i="28"/>
  <c r="E81" i="28"/>
  <c r="J81" i="28"/>
  <c r="F81" i="28"/>
  <c r="K81" i="28"/>
  <c r="G81" i="28"/>
  <c r="L78" i="28"/>
  <c r="H78" i="28"/>
  <c r="M78" i="28"/>
  <c r="I78" i="28"/>
  <c r="E78" i="28"/>
  <c r="K78" i="28"/>
  <c r="J78" i="28"/>
  <c r="G78" i="28"/>
  <c r="F78" i="28"/>
  <c r="L73" i="28"/>
  <c r="H73" i="28"/>
  <c r="M73" i="28"/>
  <c r="I73" i="28"/>
  <c r="E73" i="28"/>
  <c r="K73" i="28"/>
  <c r="J73" i="28"/>
  <c r="G73" i="28"/>
  <c r="F73" i="28"/>
  <c r="L68" i="28"/>
  <c r="H68" i="28"/>
  <c r="M68" i="28"/>
  <c r="I68" i="28"/>
  <c r="E68" i="28"/>
  <c r="K68" i="28"/>
  <c r="J68" i="28"/>
  <c r="G68" i="28"/>
  <c r="F68" i="28"/>
  <c r="K65" i="28"/>
  <c r="K64" i="28" s="1"/>
  <c r="G65" i="28"/>
  <c r="L65" i="28"/>
  <c r="H65" i="28"/>
  <c r="M65" i="28"/>
  <c r="J65" i="28"/>
  <c r="J64" i="28" s="1"/>
  <c r="I65" i="28"/>
  <c r="F65" i="28"/>
  <c r="F64" i="28" s="1"/>
  <c r="E65" i="28"/>
  <c r="M59" i="28"/>
  <c r="I59" i="28"/>
  <c r="E59" i="28"/>
  <c r="J59" i="28"/>
  <c r="F59" i="28"/>
  <c r="L59" i="28"/>
  <c r="K59" i="28"/>
  <c r="H59" i="28"/>
  <c r="G59" i="28"/>
  <c r="L56" i="28"/>
  <c r="H56" i="28"/>
  <c r="M56" i="28"/>
  <c r="I56" i="28"/>
  <c r="E56" i="28"/>
  <c r="K56" i="28"/>
  <c r="J56" i="28"/>
  <c r="G56" i="28"/>
  <c r="F56" i="28"/>
  <c r="K53" i="28"/>
  <c r="K52" i="28" s="1"/>
  <c r="G53" i="28"/>
  <c r="L53" i="28"/>
  <c r="H53" i="28"/>
  <c r="M53" i="28"/>
  <c r="J53" i="28"/>
  <c r="I53" i="28"/>
  <c r="I52" i="28" s="1"/>
  <c r="F53" i="28"/>
  <c r="F52" i="28" s="1"/>
  <c r="E53" i="28"/>
  <c r="J52" i="28"/>
  <c r="L47" i="28"/>
  <c r="H47" i="28"/>
  <c r="M47" i="28"/>
  <c r="I47" i="28"/>
  <c r="E47" i="28"/>
  <c r="K47" i="28"/>
  <c r="J47" i="28"/>
  <c r="G47" i="28"/>
  <c r="F47" i="28"/>
  <c r="G8" i="28"/>
  <c r="I8" i="28"/>
  <c r="K5" i="28"/>
  <c r="G5" i="28"/>
  <c r="L5" i="28"/>
  <c r="I5" i="28"/>
  <c r="H5" i="28"/>
  <c r="L81" i="26"/>
  <c r="H81" i="26"/>
  <c r="M81" i="26"/>
  <c r="E81" i="26"/>
  <c r="K81" i="26"/>
  <c r="G81" i="26"/>
  <c r="K78" i="26"/>
  <c r="G78" i="26"/>
  <c r="M78" i="26"/>
  <c r="L78" i="26"/>
  <c r="I78" i="26"/>
  <c r="H78" i="26"/>
  <c r="E78" i="26"/>
  <c r="J78" i="26"/>
  <c r="F78" i="26"/>
  <c r="K73" i="26"/>
  <c r="G73" i="26"/>
  <c r="M73" i="26"/>
  <c r="L73" i="26"/>
  <c r="I73" i="26"/>
  <c r="H73" i="26"/>
  <c r="E73" i="26"/>
  <c r="J73" i="26"/>
  <c r="F73" i="26"/>
  <c r="L68" i="26"/>
  <c r="H68" i="26"/>
  <c r="M68" i="26"/>
  <c r="K68" i="26"/>
  <c r="I68" i="26"/>
  <c r="G68" i="26"/>
  <c r="E68" i="26"/>
  <c r="J68" i="26"/>
  <c r="F68" i="26"/>
  <c r="K65" i="26"/>
  <c r="G65" i="26"/>
  <c r="L65" i="26"/>
  <c r="J65" i="26"/>
  <c r="H65" i="26"/>
  <c r="F65" i="26"/>
  <c r="F64" i="26" s="1"/>
  <c r="M65" i="26"/>
  <c r="I65" i="26"/>
  <c r="E65" i="26"/>
  <c r="M59" i="26"/>
  <c r="I59" i="26"/>
  <c r="E59" i="26"/>
  <c r="L59" i="26"/>
  <c r="J59" i="26"/>
  <c r="H59" i="26"/>
  <c r="F59" i="26"/>
  <c r="K59" i="26"/>
  <c r="G59" i="26"/>
  <c r="L56" i="26"/>
  <c r="H56" i="26"/>
  <c r="M56" i="26"/>
  <c r="K56" i="26"/>
  <c r="I56" i="26"/>
  <c r="G56" i="26"/>
  <c r="E56" i="26"/>
  <c r="J56" i="26"/>
  <c r="F56" i="26"/>
  <c r="K53" i="26"/>
  <c r="G53" i="26"/>
  <c r="L53" i="26"/>
  <c r="J53" i="26"/>
  <c r="H53" i="26"/>
  <c r="F53" i="26"/>
  <c r="M53" i="26"/>
  <c r="I53" i="26"/>
  <c r="E53" i="26"/>
  <c r="L47" i="26"/>
  <c r="H47" i="26"/>
  <c r="M47" i="26"/>
  <c r="K47" i="26"/>
  <c r="I47" i="26"/>
  <c r="G47" i="26"/>
  <c r="E47" i="26"/>
  <c r="J47" i="26"/>
  <c r="F47" i="26"/>
  <c r="K8" i="26"/>
  <c r="G8" i="26"/>
  <c r="L8" i="26"/>
  <c r="J8" i="26"/>
  <c r="H8" i="26"/>
  <c r="F8" i="26"/>
  <c r="M8" i="26"/>
  <c r="I8" i="26"/>
  <c r="E8" i="26"/>
  <c r="J5" i="26"/>
  <c r="F5" i="26"/>
  <c r="M5" i="26"/>
  <c r="K5" i="26"/>
  <c r="I5" i="26"/>
  <c r="G5" i="26"/>
  <c r="E5" i="26"/>
  <c r="L5" i="26"/>
  <c r="H5" i="26"/>
  <c r="M47" i="24"/>
  <c r="M8" i="24"/>
  <c r="L56" i="24"/>
  <c r="L47" i="24"/>
  <c r="L8" i="24"/>
  <c r="L5" i="24"/>
  <c r="K81" i="24"/>
  <c r="K73" i="24"/>
  <c r="K65" i="24"/>
  <c r="K59" i="24"/>
  <c r="K53" i="24"/>
  <c r="H81" i="24"/>
  <c r="I81" i="24"/>
  <c r="M81" i="24"/>
  <c r="J81" i="24"/>
  <c r="G81" i="24"/>
  <c r="F81" i="24"/>
  <c r="H78" i="24"/>
  <c r="M78" i="24"/>
  <c r="L78" i="24"/>
  <c r="K78" i="24"/>
  <c r="J78" i="24"/>
  <c r="I78" i="24"/>
  <c r="G78" i="24"/>
  <c r="G77" i="24" s="1"/>
  <c r="F78" i="24"/>
  <c r="F77" i="24" s="1"/>
  <c r="H73" i="24"/>
  <c r="I73" i="24"/>
  <c r="M73" i="24"/>
  <c r="J73" i="24"/>
  <c r="G73" i="24"/>
  <c r="F73" i="24"/>
  <c r="I68" i="24"/>
  <c r="M68" i="24"/>
  <c r="L68" i="24"/>
  <c r="K68" i="24"/>
  <c r="J68" i="24"/>
  <c r="H68" i="24"/>
  <c r="G68" i="24"/>
  <c r="F68" i="24"/>
  <c r="H65" i="24"/>
  <c r="M65" i="24"/>
  <c r="M64" i="24" s="1"/>
  <c r="L65" i="24"/>
  <c r="L64" i="24" s="1"/>
  <c r="J65" i="24"/>
  <c r="I65" i="24"/>
  <c r="G65" i="24"/>
  <c r="F65" i="24"/>
  <c r="H59" i="24"/>
  <c r="M59" i="24"/>
  <c r="L59" i="24"/>
  <c r="J59" i="24"/>
  <c r="I59" i="24"/>
  <c r="G59" i="24"/>
  <c r="F59" i="24"/>
  <c r="I56" i="24"/>
  <c r="M56" i="24"/>
  <c r="K56" i="24"/>
  <c r="J56" i="24"/>
  <c r="H56" i="24"/>
  <c r="G56" i="24"/>
  <c r="F56" i="24"/>
  <c r="J53" i="24"/>
  <c r="J52" i="24" s="1"/>
  <c r="F53" i="24"/>
  <c r="M53" i="24"/>
  <c r="M52" i="24" s="1"/>
  <c r="L53" i="24"/>
  <c r="I53" i="24"/>
  <c r="H53" i="24"/>
  <c r="G53" i="24"/>
  <c r="G52" i="24" s="1"/>
  <c r="I47" i="24"/>
  <c r="J47" i="24"/>
  <c r="F47" i="24"/>
  <c r="K47" i="24"/>
  <c r="H47" i="24"/>
  <c r="G47" i="24"/>
  <c r="J8" i="24"/>
  <c r="F8" i="24"/>
  <c r="K8" i="24"/>
  <c r="I8" i="24"/>
  <c r="H8" i="24"/>
  <c r="G8" i="24"/>
  <c r="G5" i="24"/>
  <c r="M5" i="24"/>
  <c r="K5" i="24"/>
  <c r="J5" i="24"/>
  <c r="I5" i="24"/>
  <c r="H5" i="24"/>
  <c r="F5" i="24"/>
  <c r="E8" i="24"/>
  <c r="E78" i="24"/>
  <c r="E65" i="24"/>
  <c r="E59" i="24"/>
  <c r="E47" i="24"/>
  <c r="J16" i="21"/>
  <c r="K16" i="21"/>
  <c r="G16" i="21"/>
  <c r="C16" i="21"/>
  <c r="G8" i="21"/>
  <c r="C8" i="21"/>
  <c r="D8" i="21"/>
  <c r="I8" i="21"/>
  <c r="E8" i="21"/>
  <c r="J8" i="21"/>
  <c r="K4" i="21"/>
  <c r="G4" i="21"/>
  <c r="C4" i="21"/>
  <c r="D4" i="21"/>
  <c r="J4" i="21"/>
  <c r="F16" i="21"/>
  <c r="H16" i="21"/>
  <c r="K8" i="21"/>
  <c r="H8" i="21"/>
  <c r="F8" i="21"/>
  <c r="H4" i="21"/>
  <c r="F4" i="21"/>
  <c r="J16" i="23"/>
  <c r="F16" i="23"/>
  <c r="K16" i="23"/>
  <c r="G16" i="23"/>
  <c r="C16" i="23"/>
  <c r="G8" i="23"/>
  <c r="H8" i="23"/>
  <c r="D8" i="23"/>
  <c r="I8" i="23"/>
  <c r="E8" i="23"/>
  <c r="J8" i="23"/>
  <c r="F8" i="23"/>
  <c r="K4" i="23"/>
  <c r="G4" i="23"/>
  <c r="C4" i="23"/>
  <c r="H4" i="23"/>
  <c r="I4" i="23"/>
  <c r="E4" i="23"/>
  <c r="E16" i="23"/>
  <c r="K8" i="23"/>
  <c r="C8" i="23"/>
  <c r="J4" i="23"/>
  <c r="F4" i="23"/>
  <c r="D4" i="23"/>
  <c r="K4" i="19"/>
  <c r="E4" i="19"/>
  <c r="J16" i="19"/>
  <c r="D16" i="19"/>
  <c r="G8" i="19"/>
  <c r="E8" i="19"/>
  <c r="H4" i="19"/>
  <c r="I16" i="17"/>
  <c r="F16" i="17"/>
  <c r="K16" i="17"/>
  <c r="G16" i="17"/>
  <c r="H16" i="17"/>
  <c r="D16" i="17"/>
  <c r="I8" i="17"/>
  <c r="E8" i="17"/>
  <c r="J8" i="17"/>
  <c r="F8" i="17"/>
  <c r="K8" i="17"/>
  <c r="G8" i="17"/>
  <c r="C8" i="17"/>
  <c r="H4" i="17"/>
  <c r="D4" i="17"/>
  <c r="I4" i="17"/>
  <c r="E4" i="17"/>
  <c r="J4" i="17"/>
  <c r="F4" i="17"/>
  <c r="J16" i="17"/>
  <c r="C16" i="17"/>
  <c r="E16" i="17"/>
  <c r="H8" i="17"/>
  <c r="D8" i="17"/>
  <c r="K4" i="17"/>
  <c r="G4" i="17"/>
  <c r="C4" i="17"/>
  <c r="K4" i="13"/>
  <c r="C4" i="13"/>
  <c r="K16" i="13"/>
  <c r="G16" i="13"/>
  <c r="C16" i="13"/>
  <c r="H8" i="13"/>
  <c r="D8" i="13"/>
  <c r="J4" i="13"/>
  <c r="H4" i="13"/>
  <c r="G4" i="13"/>
  <c r="F4" i="13"/>
  <c r="H8" i="15"/>
  <c r="K4" i="15"/>
  <c r="H4" i="15"/>
  <c r="G4" i="15"/>
  <c r="D4" i="15"/>
  <c r="K8" i="11"/>
  <c r="G8" i="11"/>
  <c r="C8" i="11"/>
  <c r="I8" i="11"/>
  <c r="H8" i="11"/>
  <c r="D8" i="11"/>
  <c r="C16" i="11"/>
  <c r="E8" i="11"/>
  <c r="E4" i="11"/>
  <c r="J4" i="11"/>
  <c r="I16" i="15"/>
  <c r="C8" i="15"/>
  <c r="I8" i="15"/>
  <c r="D8" i="15"/>
  <c r="J8" i="15"/>
  <c r="I4" i="15"/>
  <c r="K4" i="11"/>
  <c r="G4" i="11"/>
  <c r="C4" i="11"/>
  <c r="F16" i="9"/>
  <c r="K16" i="9"/>
  <c r="G16" i="9"/>
  <c r="C16" i="9"/>
  <c r="H16" i="9"/>
  <c r="D16" i="9"/>
  <c r="J8" i="9"/>
  <c r="F8" i="9"/>
  <c r="K8" i="9"/>
  <c r="G8" i="9"/>
  <c r="D8" i="9"/>
  <c r="C8" i="9"/>
  <c r="H8" i="9"/>
  <c r="F4" i="9"/>
  <c r="K4" i="9"/>
  <c r="H4" i="9"/>
  <c r="G4" i="9"/>
  <c r="D4" i="9"/>
  <c r="H4" i="7"/>
  <c r="G4" i="7"/>
  <c r="D4" i="7"/>
  <c r="D24" i="5"/>
  <c r="J23" i="5"/>
  <c r="I23" i="5"/>
  <c r="F23" i="5"/>
  <c r="E23" i="5"/>
  <c r="J22" i="5"/>
  <c r="F22" i="5"/>
  <c r="C22" i="5"/>
  <c r="G21" i="5"/>
  <c r="C21" i="5"/>
  <c r="I20" i="5"/>
  <c r="H20" i="5"/>
  <c r="E20" i="5"/>
  <c r="L81" i="34"/>
  <c r="J18" i="5" s="1"/>
  <c r="H81" i="34"/>
  <c r="F18" i="5" s="1"/>
  <c r="M81" i="34"/>
  <c r="K18" i="5" s="1"/>
  <c r="E81" i="34"/>
  <c r="C18" i="5" s="1"/>
  <c r="J78" i="34"/>
  <c r="F78" i="34"/>
  <c r="K78" i="34"/>
  <c r="G78" i="34"/>
  <c r="L73" i="34"/>
  <c r="J15" i="5" s="1"/>
  <c r="H73" i="34"/>
  <c r="F15" i="5" s="1"/>
  <c r="J73" i="34"/>
  <c r="H15" i="5" s="1"/>
  <c r="I73" i="34"/>
  <c r="G15" i="5" s="1"/>
  <c r="I14" i="5"/>
  <c r="H14" i="5"/>
  <c r="D14" i="5"/>
  <c r="K68" i="34"/>
  <c r="L68" i="34"/>
  <c r="I68" i="34"/>
  <c r="H68" i="34"/>
  <c r="I65" i="34"/>
  <c r="K65" i="34"/>
  <c r="F65" i="34"/>
  <c r="J12" i="5"/>
  <c r="I12" i="5"/>
  <c r="F12" i="5"/>
  <c r="E12" i="5"/>
  <c r="I59" i="34"/>
  <c r="G10" i="5" s="1"/>
  <c r="E59" i="34"/>
  <c r="C10" i="5" s="1"/>
  <c r="G59" i="34"/>
  <c r="E10" i="5" s="1"/>
  <c r="F59" i="34"/>
  <c r="D10" i="5" s="1"/>
  <c r="K56" i="34"/>
  <c r="L56" i="34"/>
  <c r="I56" i="34"/>
  <c r="H56" i="34"/>
  <c r="I53" i="34"/>
  <c r="I52" i="34" s="1"/>
  <c r="K53" i="34"/>
  <c r="F53" i="34"/>
  <c r="G47" i="34"/>
  <c r="E7" i="5" s="1"/>
  <c r="L47" i="34"/>
  <c r="J7" i="5" s="1"/>
  <c r="I47" i="34"/>
  <c r="G7" i="5" s="1"/>
  <c r="H47" i="34"/>
  <c r="F7" i="5" s="1"/>
  <c r="K8" i="34"/>
  <c r="I6" i="5" s="1"/>
  <c r="F8" i="34"/>
  <c r="D6" i="5" s="1"/>
  <c r="H24" i="5"/>
  <c r="K21" i="5"/>
  <c r="D20" i="5"/>
  <c r="I81" i="34"/>
  <c r="G18" i="5" s="1"/>
  <c r="K81" i="34"/>
  <c r="I18" i="5" s="1"/>
  <c r="J81" i="34"/>
  <c r="H18" i="5" s="1"/>
  <c r="G81" i="34"/>
  <c r="E18" i="5" s="1"/>
  <c r="L78" i="34"/>
  <c r="M78" i="34"/>
  <c r="I78" i="34"/>
  <c r="E78" i="34"/>
  <c r="K73" i="34"/>
  <c r="I15" i="5" s="1"/>
  <c r="G73" i="34"/>
  <c r="E15" i="5" s="1"/>
  <c r="M73" i="34"/>
  <c r="K15" i="5" s="1"/>
  <c r="F73" i="34"/>
  <c r="D15" i="5" s="1"/>
  <c r="E73" i="34"/>
  <c r="C15" i="5" s="1"/>
  <c r="G68" i="34"/>
  <c r="M68" i="34"/>
  <c r="J68" i="34"/>
  <c r="F68" i="34"/>
  <c r="E68" i="34"/>
  <c r="J65" i="34"/>
  <c r="G65" i="34"/>
  <c r="M65" i="34"/>
  <c r="M64" i="34" s="1"/>
  <c r="K13" i="5" s="1"/>
  <c r="L65" i="34"/>
  <c r="H65" i="34"/>
  <c r="E65" i="34"/>
  <c r="H12" i="5"/>
  <c r="D12" i="5"/>
  <c r="L59" i="34"/>
  <c r="J10" i="5" s="1"/>
  <c r="H59" i="34"/>
  <c r="F10" i="5" s="1"/>
  <c r="M59" i="34"/>
  <c r="K10" i="5" s="1"/>
  <c r="K59" i="34"/>
  <c r="I10" i="5" s="1"/>
  <c r="J59" i="34"/>
  <c r="H10" i="5" s="1"/>
  <c r="G56" i="34"/>
  <c r="M56" i="34"/>
  <c r="J56" i="34"/>
  <c r="F56" i="34"/>
  <c r="E56" i="34"/>
  <c r="J53" i="34"/>
  <c r="G53" i="34"/>
  <c r="M53" i="34"/>
  <c r="L53" i="34"/>
  <c r="H53" i="34"/>
  <c r="E53" i="34"/>
  <c r="K47" i="34"/>
  <c r="I7" i="5" s="1"/>
  <c r="M47" i="34"/>
  <c r="K7" i="5" s="1"/>
  <c r="J47" i="34"/>
  <c r="H7" i="5" s="1"/>
  <c r="F47" i="34"/>
  <c r="D7" i="5" s="1"/>
  <c r="E47" i="34"/>
  <c r="C7" i="5" s="1"/>
  <c r="J8" i="34"/>
  <c r="H6" i="5" s="1"/>
  <c r="L8" i="34"/>
  <c r="J6" i="5" s="1"/>
  <c r="K24" i="5"/>
  <c r="J24" i="5"/>
  <c r="I24" i="5"/>
  <c r="G24" i="5"/>
  <c r="F24" i="5"/>
  <c r="E24" i="5"/>
  <c r="K23" i="5"/>
  <c r="H23" i="5"/>
  <c r="G23" i="5"/>
  <c r="D23" i="5"/>
  <c r="K22" i="5"/>
  <c r="I22" i="5"/>
  <c r="H22" i="5"/>
  <c r="G22" i="5"/>
  <c r="E22" i="5"/>
  <c r="D22" i="5"/>
  <c r="J21" i="5"/>
  <c r="I21" i="5"/>
  <c r="H21" i="5"/>
  <c r="F21" i="5"/>
  <c r="E21" i="5"/>
  <c r="D21" i="5"/>
  <c r="K20" i="5"/>
  <c r="J20" i="5"/>
  <c r="G20" i="5"/>
  <c r="F20" i="5"/>
  <c r="K19" i="5"/>
  <c r="J19" i="5"/>
  <c r="I19" i="5"/>
  <c r="H19" i="5"/>
  <c r="G19" i="5"/>
  <c r="F19" i="5"/>
  <c r="E19" i="5"/>
  <c r="D19" i="5"/>
  <c r="K14" i="5"/>
  <c r="J14" i="5"/>
  <c r="G14" i="5"/>
  <c r="F14" i="5"/>
  <c r="E14" i="5"/>
  <c r="K12" i="5"/>
  <c r="G12" i="5"/>
  <c r="K11" i="5"/>
  <c r="J11" i="5"/>
  <c r="I11" i="5"/>
  <c r="H11" i="5"/>
  <c r="G11" i="5"/>
  <c r="F11" i="5"/>
  <c r="E11" i="5"/>
  <c r="D11" i="5"/>
  <c r="C24" i="5"/>
  <c r="C23" i="5"/>
  <c r="C20" i="5"/>
  <c r="C19" i="5"/>
  <c r="C14" i="5"/>
  <c r="C12" i="5"/>
  <c r="C11" i="5"/>
  <c r="K14" i="2"/>
  <c r="J14" i="2"/>
  <c r="I14" i="2"/>
  <c r="H14" i="2"/>
  <c r="G14" i="2"/>
  <c r="F14" i="2"/>
  <c r="E14" i="2"/>
  <c r="D14" i="2"/>
  <c r="G36" i="33"/>
  <c r="M36" i="33"/>
  <c r="L36" i="33"/>
  <c r="K36" i="33"/>
  <c r="J36" i="33"/>
  <c r="I36" i="33"/>
  <c r="H36" i="33"/>
  <c r="F36" i="33"/>
  <c r="M31" i="33"/>
  <c r="L31" i="33"/>
  <c r="K31" i="33"/>
  <c r="J31" i="33"/>
  <c r="I31" i="33"/>
  <c r="H31" i="33"/>
  <c r="G31" i="33"/>
  <c r="F31" i="33"/>
  <c r="K11" i="2"/>
  <c r="J11" i="2"/>
  <c r="I11" i="2"/>
  <c r="H11" i="2"/>
  <c r="G11" i="2"/>
  <c r="F11" i="2"/>
  <c r="E11" i="2"/>
  <c r="D11" i="2"/>
  <c r="M21" i="33"/>
  <c r="L21" i="33"/>
  <c r="K21" i="33"/>
  <c r="J21" i="33"/>
  <c r="I21" i="33"/>
  <c r="H21" i="33"/>
  <c r="G21" i="33"/>
  <c r="F21" i="33"/>
  <c r="M10" i="33"/>
  <c r="L10" i="33"/>
  <c r="K10" i="33"/>
  <c r="J10" i="33"/>
  <c r="J9" i="33" s="1"/>
  <c r="I10" i="33"/>
  <c r="I9" i="33" s="1"/>
  <c r="H10" i="33"/>
  <c r="H9" i="33" s="1"/>
  <c r="G10" i="33"/>
  <c r="G9" i="33" s="1"/>
  <c r="F10" i="33"/>
  <c r="F9" i="33" s="1"/>
  <c r="M9" i="33"/>
  <c r="L9" i="33"/>
  <c r="K9" i="33"/>
  <c r="K8" i="2"/>
  <c r="J8" i="2"/>
  <c r="I8" i="2"/>
  <c r="H8" i="2"/>
  <c r="G8" i="2"/>
  <c r="F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C14" i="2"/>
  <c r="C11" i="2"/>
  <c r="C8" i="2"/>
  <c r="C7" i="2"/>
  <c r="C6" i="2"/>
  <c r="C5" i="2"/>
  <c r="M51" i="24" l="1"/>
  <c r="M52" i="28"/>
  <c r="I64" i="30"/>
  <c r="M77" i="24"/>
  <c r="I52" i="25"/>
  <c r="I64" i="34"/>
  <c r="G13" i="5" s="1"/>
  <c r="H64" i="24"/>
  <c r="G52" i="28"/>
  <c r="G64" i="28"/>
  <c r="J77" i="27"/>
  <c r="J64" i="31"/>
  <c r="G52" i="26"/>
  <c r="F51" i="28"/>
  <c r="E52" i="27"/>
  <c r="I77" i="27"/>
  <c r="E9" i="2"/>
  <c r="I10" i="2"/>
  <c r="I12" i="2"/>
  <c r="F9" i="2"/>
  <c r="G9" i="2"/>
  <c r="K9" i="2"/>
  <c r="G10" i="2"/>
  <c r="K10" i="2"/>
  <c r="G12" i="2"/>
  <c r="K12" i="2"/>
  <c r="H13" i="2"/>
  <c r="E13" i="2"/>
  <c r="J64" i="26"/>
  <c r="M52" i="27"/>
  <c r="J52" i="29"/>
  <c r="F77" i="29"/>
  <c r="I9" i="2"/>
  <c r="E10" i="2"/>
  <c r="F13" i="2"/>
  <c r="H9" i="2"/>
  <c r="D10" i="2"/>
  <c r="H10" i="2"/>
  <c r="D12" i="2"/>
  <c r="H12" i="2"/>
  <c r="D13" i="2"/>
  <c r="I13" i="2"/>
  <c r="E12" i="2"/>
  <c r="D9" i="2"/>
  <c r="J13" i="2"/>
  <c r="J9" i="2"/>
  <c r="F10" i="2"/>
  <c r="J10" i="2"/>
  <c r="F12" i="2"/>
  <c r="J12" i="2"/>
  <c r="G13" i="2"/>
  <c r="K13" i="2"/>
  <c r="F52" i="24"/>
  <c r="J77" i="24"/>
  <c r="F52" i="26"/>
  <c r="K64" i="26"/>
  <c r="L64" i="30"/>
  <c r="E64" i="34"/>
  <c r="C13" i="5" s="1"/>
  <c r="J64" i="24"/>
  <c r="I64" i="24"/>
  <c r="H77" i="24"/>
  <c r="G77" i="26"/>
  <c r="E52" i="32"/>
  <c r="M52" i="32"/>
  <c r="F64" i="32"/>
  <c r="G64" i="32"/>
  <c r="K52" i="25"/>
  <c r="M77" i="25"/>
  <c r="L52" i="29"/>
  <c r="H77" i="29"/>
  <c r="M52" i="34"/>
  <c r="J64" i="34"/>
  <c r="H13" i="5" s="1"/>
  <c r="F64" i="24"/>
  <c r="F51" i="24" s="1"/>
  <c r="G64" i="26"/>
  <c r="H52" i="32"/>
  <c r="E77" i="25"/>
  <c r="J52" i="31"/>
  <c r="J51" i="31" s="1"/>
  <c r="H52" i="24"/>
  <c r="K52" i="29"/>
  <c r="J52" i="34"/>
  <c r="I51" i="34"/>
  <c r="I52" i="24"/>
  <c r="J51" i="24"/>
  <c r="G64" i="24"/>
  <c r="G51" i="24" s="1"/>
  <c r="I77" i="24"/>
  <c r="L64" i="32"/>
  <c r="L77" i="25"/>
  <c r="F52" i="31"/>
  <c r="E52" i="34"/>
  <c r="C9" i="5" s="1"/>
  <c r="C8" i="5" s="1"/>
  <c r="E8" i="34"/>
  <c r="C6" i="5" s="1"/>
  <c r="I8" i="34"/>
  <c r="G6" i="5" s="1"/>
  <c r="M8" i="34"/>
  <c r="K6" i="5" s="1"/>
  <c r="H8" i="34"/>
  <c r="F6" i="5" s="1"/>
  <c r="G8" i="34"/>
  <c r="E6" i="5" s="1"/>
  <c r="F52" i="34"/>
  <c r="F64" i="34"/>
  <c r="D13" i="5" s="1"/>
  <c r="K64" i="34"/>
  <c r="I13" i="5" s="1"/>
  <c r="H78" i="34"/>
  <c r="F17" i="5" s="1"/>
  <c r="F16" i="5" s="1"/>
  <c r="F81" i="34"/>
  <c r="D18" i="5" s="1"/>
  <c r="C4" i="9"/>
  <c r="I77" i="34"/>
  <c r="J4" i="9"/>
  <c r="E4" i="9"/>
  <c r="I4" i="9"/>
  <c r="K4" i="7"/>
  <c r="F16" i="7"/>
  <c r="J16" i="7"/>
  <c r="F4" i="11"/>
  <c r="F4" i="15"/>
  <c r="J4" i="15"/>
  <c r="E4" i="15"/>
  <c r="G8" i="15"/>
  <c r="K8" i="15"/>
  <c r="F8" i="15"/>
  <c r="E8" i="15"/>
  <c r="D4" i="13"/>
  <c r="C8" i="13"/>
  <c r="C26" i="13" s="1"/>
  <c r="G8" i="13"/>
  <c r="K8" i="13"/>
  <c r="F8" i="13"/>
  <c r="J8" i="13"/>
  <c r="E8" i="13"/>
  <c r="I8" i="13"/>
  <c r="D16" i="13"/>
  <c r="H16" i="13"/>
  <c r="H26" i="13" s="1"/>
  <c r="F16" i="13"/>
  <c r="J16" i="13"/>
  <c r="E16" i="13"/>
  <c r="I16" i="13"/>
  <c r="D4" i="19"/>
  <c r="G4" i="19"/>
  <c r="I8" i="19"/>
  <c r="D8" i="19"/>
  <c r="D26" i="19" s="1"/>
  <c r="C8" i="19"/>
  <c r="J8" i="19"/>
  <c r="E4" i="21"/>
  <c r="I4" i="21"/>
  <c r="E56" i="24"/>
  <c r="E68" i="24"/>
  <c r="E73" i="24"/>
  <c r="E81" i="24"/>
  <c r="E77" i="24" s="1"/>
  <c r="F81" i="26"/>
  <c r="J81" i="26"/>
  <c r="H52" i="28"/>
  <c r="F64" i="30"/>
  <c r="H81" i="30"/>
  <c r="L81" i="30"/>
  <c r="J5" i="32"/>
  <c r="H8" i="32"/>
  <c r="G8" i="32"/>
  <c r="F73" i="25"/>
  <c r="H78" i="25"/>
  <c r="L64" i="29"/>
  <c r="E8" i="9"/>
  <c r="I8" i="9"/>
  <c r="D8" i="7"/>
  <c r="H8" i="7"/>
  <c r="F16" i="11"/>
  <c r="J16" i="11"/>
  <c r="G16" i="11"/>
  <c r="K16" i="11"/>
  <c r="C4" i="15"/>
  <c r="I16" i="23"/>
  <c r="D16" i="23"/>
  <c r="H16" i="23"/>
  <c r="H26" i="23" s="1"/>
  <c r="K52" i="24"/>
  <c r="K64" i="24"/>
  <c r="K77" i="24"/>
  <c r="L52" i="24"/>
  <c r="L73" i="24"/>
  <c r="L81" i="24"/>
  <c r="L77" i="24" s="1"/>
  <c r="H81" i="28"/>
  <c r="L81" i="28"/>
  <c r="L77" i="28" s="1"/>
  <c r="K77" i="28"/>
  <c r="J77" i="25"/>
  <c r="H8" i="27"/>
  <c r="H4" i="27" s="1"/>
  <c r="I52" i="27"/>
  <c r="H52" i="27"/>
  <c r="L52" i="27"/>
  <c r="I64" i="27"/>
  <c r="E77" i="27"/>
  <c r="M77" i="27"/>
  <c r="F8" i="31"/>
  <c r="F4" i="31" s="1"/>
  <c r="J8" i="31"/>
  <c r="J4" i="31" s="1"/>
  <c r="E8" i="31"/>
  <c r="E4" i="31" s="1"/>
  <c r="I8" i="31"/>
  <c r="I4" i="31" s="1"/>
  <c r="M8" i="31"/>
  <c r="M4" i="31" s="1"/>
  <c r="F64" i="31"/>
  <c r="F51" i="31" s="1"/>
  <c r="H77" i="31"/>
  <c r="L77" i="31"/>
  <c r="J16" i="9"/>
  <c r="E16" i="9"/>
  <c r="I16" i="9"/>
  <c r="I26" i="9" s="1"/>
  <c r="D16" i="7"/>
  <c r="F8" i="11"/>
  <c r="J8" i="11"/>
  <c r="C16" i="19"/>
  <c r="G16" i="19"/>
  <c r="K16" i="19"/>
  <c r="E81" i="32"/>
  <c r="E77" i="32" s="1"/>
  <c r="I81" i="32"/>
  <c r="I77" i="32" s="1"/>
  <c r="M81" i="32"/>
  <c r="M77" i="32" s="1"/>
  <c r="K64" i="25"/>
  <c r="L47" i="25"/>
  <c r="G47" i="25"/>
  <c r="F64" i="25"/>
  <c r="K5" i="27"/>
  <c r="H47" i="29"/>
  <c r="L47" i="29"/>
  <c r="G52" i="29"/>
  <c r="J59" i="29"/>
  <c r="G64" i="29"/>
  <c r="K64" i="29"/>
  <c r="K51" i="29" s="1"/>
  <c r="F65" i="29"/>
  <c r="F64" i="29" s="1"/>
  <c r="H68" i="29"/>
  <c r="H64" i="29" s="1"/>
  <c r="E73" i="29"/>
  <c r="M73" i="29"/>
  <c r="L77" i="29"/>
  <c r="G78" i="29"/>
  <c r="G77" i="29" s="1"/>
  <c r="K78" i="29"/>
  <c r="K77" i="29" s="1"/>
  <c r="I81" i="29"/>
  <c r="I77" i="29" s="1"/>
  <c r="M81" i="29"/>
  <c r="F4" i="7"/>
  <c r="F16" i="15"/>
  <c r="J16" i="15"/>
  <c r="J26" i="15" s="1"/>
  <c r="H16" i="15"/>
  <c r="C16" i="15"/>
  <c r="G16" i="15"/>
  <c r="K16" i="15"/>
  <c r="E4" i="13"/>
  <c r="I4" i="13"/>
  <c r="C4" i="19"/>
  <c r="F4" i="19"/>
  <c r="J4" i="19"/>
  <c r="I4" i="19"/>
  <c r="H8" i="19"/>
  <c r="K8" i="19"/>
  <c r="K26" i="19" s="1"/>
  <c r="F8" i="19"/>
  <c r="E16" i="21"/>
  <c r="I16" i="21"/>
  <c r="D16" i="21"/>
  <c r="I81" i="26"/>
  <c r="I77" i="26" s="1"/>
  <c r="G77" i="28"/>
  <c r="K8" i="28"/>
  <c r="F8" i="28"/>
  <c r="J8" i="28"/>
  <c r="E8" i="28"/>
  <c r="M8" i="28"/>
  <c r="H8" i="30"/>
  <c r="L8" i="30"/>
  <c r="G8" i="30"/>
  <c r="J8" i="30"/>
  <c r="I52" i="30"/>
  <c r="I51" i="30" s="1"/>
  <c r="F56" i="30"/>
  <c r="K81" i="30"/>
  <c r="J8" i="32"/>
  <c r="J4" i="32" s="1"/>
  <c r="H5" i="25"/>
  <c r="F52" i="25"/>
  <c r="J52" i="25"/>
  <c r="F59" i="25"/>
  <c r="J59" i="25"/>
  <c r="G64" i="25"/>
  <c r="G51" i="25" s="1"/>
  <c r="J65" i="25"/>
  <c r="J64" i="25" s="1"/>
  <c r="E64" i="27"/>
  <c r="H8" i="29"/>
  <c r="L8" i="29"/>
  <c r="G8" i="29"/>
  <c r="G4" i="29" s="1"/>
  <c r="J8" i="29"/>
  <c r="J4" i="29" s="1"/>
  <c r="E8" i="29"/>
  <c r="E4" i="29" s="1"/>
  <c r="I8" i="29"/>
  <c r="I4" i="29" s="1"/>
  <c r="K8" i="29"/>
  <c r="K4" i="29" s="1"/>
  <c r="F8" i="29"/>
  <c r="F4" i="29" s="1"/>
  <c r="H8" i="31"/>
  <c r="H4" i="31" s="1"/>
  <c r="L8" i="31"/>
  <c r="L4" i="31" s="1"/>
  <c r="G47" i="31"/>
  <c r="G4" i="31" s="1"/>
  <c r="K47" i="31"/>
  <c r="K4" i="31" s="1"/>
  <c r="G56" i="31"/>
  <c r="G52" i="31" s="1"/>
  <c r="K56" i="31"/>
  <c r="K52" i="31" s="1"/>
  <c r="G68" i="31"/>
  <c r="G64" i="31" s="1"/>
  <c r="K68" i="31"/>
  <c r="K64" i="31" s="1"/>
  <c r="H73" i="31"/>
  <c r="L73" i="31"/>
  <c r="F78" i="31"/>
  <c r="F77" i="31" s="1"/>
  <c r="J78" i="31"/>
  <c r="J77" i="31" s="1"/>
  <c r="K81" i="31"/>
  <c r="K77" i="31" s="1"/>
  <c r="I52" i="31"/>
  <c r="E64" i="31"/>
  <c r="M64" i="31"/>
  <c r="E77" i="31"/>
  <c r="M77" i="31"/>
  <c r="E52" i="31"/>
  <c r="E51" i="31" s="1"/>
  <c r="M52" i="31"/>
  <c r="M51" i="31" s="1"/>
  <c r="I64" i="31"/>
  <c r="I77" i="31"/>
  <c r="H52" i="31"/>
  <c r="L52" i="31"/>
  <c r="H64" i="31"/>
  <c r="L64" i="31"/>
  <c r="H52" i="29"/>
  <c r="I64" i="29"/>
  <c r="J77" i="29"/>
  <c r="I52" i="29"/>
  <c r="E77" i="29"/>
  <c r="M77" i="29"/>
  <c r="E64" i="29"/>
  <c r="M64" i="29"/>
  <c r="M4" i="29"/>
  <c r="E52" i="29"/>
  <c r="M52" i="29"/>
  <c r="J64" i="29"/>
  <c r="J51" i="29" s="1"/>
  <c r="F52" i="29"/>
  <c r="G52" i="27"/>
  <c r="F64" i="27"/>
  <c r="K64" i="27"/>
  <c r="K77" i="27"/>
  <c r="F8" i="27"/>
  <c r="F4" i="27" s="1"/>
  <c r="J8" i="27"/>
  <c r="E8" i="27"/>
  <c r="E4" i="27" s="1"/>
  <c r="I8" i="27"/>
  <c r="I4" i="27" s="1"/>
  <c r="M8" i="27"/>
  <c r="M4" i="27" s="1"/>
  <c r="L8" i="27"/>
  <c r="L4" i="27" s="1"/>
  <c r="K8" i="27"/>
  <c r="K4" i="27" s="1"/>
  <c r="F52" i="27"/>
  <c r="K52" i="27"/>
  <c r="J64" i="27"/>
  <c r="J52" i="27"/>
  <c r="G77" i="27"/>
  <c r="G64" i="27"/>
  <c r="J4" i="27"/>
  <c r="E51" i="27"/>
  <c r="H77" i="27"/>
  <c r="L77" i="27"/>
  <c r="G4" i="27"/>
  <c r="M64" i="27"/>
  <c r="H64" i="27"/>
  <c r="H51" i="27" s="1"/>
  <c r="L64" i="27"/>
  <c r="L51" i="27" s="1"/>
  <c r="H77" i="25"/>
  <c r="G81" i="25"/>
  <c r="G77" i="25" s="1"/>
  <c r="K81" i="25"/>
  <c r="K77" i="25" s="1"/>
  <c r="I59" i="25"/>
  <c r="E64" i="25"/>
  <c r="H64" i="25"/>
  <c r="I64" i="25"/>
  <c r="M64" i="25"/>
  <c r="K51" i="25"/>
  <c r="H52" i="25"/>
  <c r="L52" i="25"/>
  <c r="H8" i="25"/>
  <c r="H4" i="25" s="1"/>
  <c r="M8" i="25"/>
  <c r="M4" i="25" s="1"/>
  <c r="F8" i="25"/>
  <c r="F4" i="25" s="1"/>
  <c r="J8" i="25"/>
  <c r="J4" i="25" s="1"/>
  <c r="E8" i="25"/>
  <c r="E4" i="25" s="1"/>
  <c r="I8" i="25"/>
  <c r="I4" i="25" s="1"/>
  <c r="L8" i="25"/>
  <c r="G8" i="25"/>
  <c r="K8" i="25"/>
  <c r="K4" i="25" s="1"/>
  <c r="E52" i="25"/>
  <c r="L64" i="25"/>
  <c r="I77" i="25"/>
  <c r="M52" i="25"/>
  <c r="K77" i="32"/>
  <c r="G77" i="32"/>
  <c r="F77" i="32"/>
  <c r="F51" i="32"/>
  <c r="I52" i="32"/>
  <c r="I51" i="32" s="1"/>
  <c r="K52" i="32"/>
  <c r="J64" i="32"/>
  <c r="M64" i="32"/>
  <c r="M51" i="32" s="1"/>
  <c r="G52" i="32"/>
  <c r="G51" i="32" s="1"/>
  <c r="K64" i="32"/>
  <c r="E64" i="32"/>
  <c r="E51" i="32" s="1"/>
  <c r="H77" i="32"/>
  <c r="L77" i="32"/>
  <c r="J52" i="32"/>
  <c r="H51" i="32"/>
  <c r="L51" i="32"/>
  <c r="J77" i="32"/>
  <c r="K77" i="30"/>
  <c r="G77" i="30"/>
  <c r="F77" i="30"/>
  <c r="L77" i="30"/>
  <c r="K52" i="30"/>
  <c r="J64" i="30"/>
  <c r="E64" i="30"/>
  <c r="M64" i="30"/>
  <c r="M51" i="30" s="1"/>
  <c r="H77" i="30"/>
  <c r="G64" i="30"/>
  <c r="G52" i="30"/>
  <c r="K64" i="30"/>
  <c r="J52" i="30"/>
  <c r="H52" i="30"/>
  <c r="H51" i="30" s="1"/>
  <c r="L52" i="30"/>
  <c r="L51" i="30" s="1"/>
  <c r="E77" i="30"/>
  <c r="I77" i="30"/>
  <c r="M77" i="30"/>
  <c r="E51" i="30"/>
  <c r="F52" i="30"/>
  <c r="J77" i="30"/>
  <c r="H77" i="28"/>
  <c r="E52" i="28"/>
  <c r="K51" i="28"/>
  <c r="L52" i="28"/>
  <c r="G51" i="28"/>
  <c r="J51" i="28"/>
  <c r="E64" i="28"/>
  <c r="M64" i="28"/>
  <c r="H64" i="28"/>
  <c r="H51" i="28" s="1"/>
  <c r="L64" i="28"/>
  <c r="J77" i="28"/>
  <c r="M51" i="28"/>
  <c r="I64" i="28"/>
  <c r="I51" i="28" s="1"/>
  <c r="F77" i="28"/>
  <c r="E77" i="28"/>
  <c r="I77" i="28"/>
  <c r="M77" i="28"/>
  <c r="J77" i="26"/>
  <c r="E77" i="26"/>
  <c r="M77" i="26"/>
  <c r="K77" i="26"/>
  <c r="J52" i="26"/>
  <c r="E64" i="26"/>
  <c r="K52" i="26"/>
  <c r="K51" i="26" s="1"/>
  <c r="E52" i="26"/>
  <c r="F51" i="26"/>
  <c r="I64" i="26"/>
  <c r="I52" i="26"/>
  <c r="M64" i="26"/>
  <c r="H64" i="26"/>
  <c r="L64" i="26"/>
  <c r="F77" i="26"/>
  <c r="M52" i="26"/>
  <c r="M51" i="26" s="1"/>
  <c r="H52" i="26"/>
  <c r="H51" i="26" s="1"/>
  <c r="L52" i="26"/>
  <c r="H77" i="26"/>
  <c r="L77" i="26"/>
  <c r="K51" i="24"/>
  <c r="E64" i="24"/>
  <c r="E53" i="24"/>
  <c r="E52" i="24" s="1"/>
  <c r="E16" i="19"/>
  <c r="E26" i="19" s="1"/>
  <c r="H16" i="19"/>
  <c r="H26" i="19" s="1"/>
  <c r="F16" i="19"/>
  <c r="I16" i="19"/>
  <c r="E16" i="15"/>
  <c r="E26" i="15" s="1"/>
  <c r="D16" i="15"/>
  <c r="E16" i="11"/>
  <c r="I16" i="11"/>
  <c r="D16" i="11"/>
  <c r="H16" i="11"/>
  <c r="I4" i="11"/>
  <c r="D4" i="11"/>
  <c r="H4" i="11"/>
  <c r="K16" i="7"/>
  <c r="H16" i="7"/>
  <c r="G16" i="7"/>
  <c r="E16" i="7"/>
  <c r="I16" i="7"/>
  <c r="K8" i="7"/>
  <c r="F8" i="7"/>
  <c r="J8" i="7"/>
  <c r="G8" i="7"/>
  <c r="E8" i="7"/>
  <c r="I8" i="7"/>
  <c r="J4" i="7"/>
  <c r="J26" i="7" s="1"/>
  <c r="E4" i="7"/>
  <c r="I4" i="7"/>
  <c r="F77" i="34"/>
  <c r="D17" i="5"/>
  <c r="D16" i="5" s="1"/>
  <c r="K52" i="34"/>
  <c r="I9" i="5" s="1"/>
  <c r="G52" i="34"/>
  <c r="E9" i="5" s="1"/>
  <c r="G64" i="34"/>
  <c r="E13" i="5" s="1"/>
  <c r="H64" i="34"/>
  <c r="F13" i="5" s="1"/>
  <c r="L52" i="34"/>
  <c r="J9" i="5" s="1"/>
  <c r="L64" i="34"/>
  <c r="J13" i="5" s="1"/>
  <c r="M51" i="34"/>
  <c r="D9" i="5"/>
  <c r="D8" i="5" s="1"/>
  <c r="F51" i="34"/>
  <c r="H9" i="5"/>
  <c r="H8" i="5" s="1"/>
  <c r="J51" i="34"/>
  <c r="M77" i="34"/>
  <c r="H77" i="34"/>
  <c r="L77" i="34"/>
  <c r="J17" i="5"/>
  <c r="J16" i="5" s="1"/>
  <c r="G77" i="34"/>
  <c r="E17" i="5"/>
  <c r="E16" i="5" s="1"/>
  <c r="I17" i="5"/>
  <c r="I16" i="5" s="1"/>
  <c r="K77" i="34"/>
  <c r="E77" i="34"/>
  <c r="H52" i="34"/>
  <c r="H17" i="5"/>
  <c r="H16" i="5" s="1"/>
  <c r="J77" i="34"/>
  <c r="G9" i="5"/>
  <c r="G8" i="5" s="1"/>
  <c r="K9" i="5"/>
  <c r="K8" i="5" s="1"/>
  <c r="G17" i="5"/>
  <c r="G16" i="5" s="1"/>
  <c r="K17" i="5"/>
  <c r="K16" i="5" s="1"/>
  <c r="C17" i="5"/>
  <c r="L5" i="34"/>
  <c r="H5" i="34"/>
  <c r="M5" i="34"/>
  <c r="K5" i="34"/>
  <c r="I5" i="34"/>
  <c r="G5" i="34"/>
  <c r="E5" i="34"/>
  <c r="J5" i="34"/>
  <c r="H5" i="5" s="1"/>
  <c r="H4" i="5" s="1"/>
  <c r="F5" i="34"/>
  <c r="E36" i="33"/>
  <c r="E31" i="33"/>
  <c r="E21" i="33"/>
  <c r="E10" i="33"/>
  <c r="E9" i="33" s="1"/>
  <c r="M4" i="33"/>
  <c r="I4" i="33"/>
  <c r="E4" i="33"/>
  <c r="J4" i="33"/>
  <c r="F4" i="33"/>
  <c r="L4" i="33"/>
  <c r="L40" i="33" s="1"/>
  <c r="K4" i="33"/>
  <c r="H4" i="33"/>
  <c r="G4" i="33"/>
  <c r="F4" i="32"/>
  <c r="G4" i="30"/>
  <c r="K4" i="30"/>
  <c r="L4" i="28"/>
  <c r="H4" i="28"/>
  <c r="F4" i="26"/>
  <c r="J4" i="26"/>
  <c r="K4" i="26"/>
  <c r="G4" i="26"/>
  <c r="L4" i="26"/>
  <c r="H4" i="26"/>
  <c r="M4" i="26"/>
  <c r="I4" i="26"/>
  <c r="E4" i="26"/>
  <c r="L4" i="25"/>
  <c r="H4" i="24"/>
  <c r="J4" i="24"/>
  <c r="J92" i="24" s="1"/>
  <c r="F4" i="24"/>
  <c r="K4" i="24"/>
  <c r="G4" i="24"/>
  <c r="L4" i="24"/>
  <c r="K26" i="23"/>
  <c r="G26" i="23"/>
  <c r="C26" i="23"/>
  <c r="J26" i="23"/>
  <c r="F26" i="23"/>
  <c r="D26" i="23"/>
  <c r="Z20" i="22"/>
  <c r="Z19" i="22"/>
  <c r="Z18" i="22"/>
  <c r="Z17" i="22"/>
  <c r="Z16" i="22"/>
  <c r="Z15" i="22"/>
  <c r="Z14" i="22"/>
  <c r="Z13" i="22"/>
  <c r="Z12" i="22"/>
  <c r="Z11" i="22"/>
  <c r="Z10" i="22"/>
  <c r="Z9" i="22"/>
  <c r="Z8" i="22"/>
  <c r="Z7" i="22"/>
  <c r="Z6" i="22"/>
  <c r="Z5" i="22"/>
  <c r="K19" i="22"/>
  <c r="J19" i="22"/>
  <c r="I19" i="22"/>
  <c r="H19" i="22"/>
  <c r="G19" i="22"/>
  <c r="F19" i="22"/>
  <c r="E19" i="22"/>
  <c r="D19" i="22"/>
  <c r="C19" i="22"/>
  <c r="Z4" i="22"/>
  <c r="J26" i="21"/>
  <c r="F26" i="21"/>
  <c r="I26" i="21"/>
  <c r="E26" i="21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K19" i="20"/>
  <c r="J19" i="20"/>
  <c r="I19" i="20"/>
  <c r="H19" i="20"/>
  <c r="G19" i="20"/>
  <c r="F19" i="20"/>
  <c r="E19" i="20"/>
  <c r="D19" i="20"/>
  <c r="C19" i="20"/>
  <c r="Z4" i="20"/>
  <c r="J26" i="19"/>
  <c r="G26" i="19"/>
  <c r="C26" i="19"/>
  <c r="I26" i="19"/>
  <c r="Z20" i="18"/>
  <c r="Z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K19" i="18"/>
  <c r="J19" i="18"/>
  <c r="I19" i="18"/>
  <c r="H19" i="18"/>
  <c r="G19" i="18"/>
  <c r="F19" i="18"/>
  <c r="E19" i="18"/>
  <c r="D19" i="18"/>
  <c r="C19" i="18"/>
  <c r="Z4" i="18"/>
  <c r="J26" i="17"/>
  <c r="F26" i="17"/>
  <c r="K26" i="17"/>
  <c r="G26" i="17"/>
  <c r="C26" i="17"/>
  <c r="H26" i="17"/>
  <c r="D26" i="17"/>
  <c r="I26" i="17"/>
  <c r="E26" i="17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K19" i="16"/>
  <c r="J19" i="16"/>
  <c r="I19" i="16"/>
  <c r="H19" i="16"/>
  <c r="G19" i="16"/>
  <c r="F19" i="16"/>
  <c r="E19" i="16"/>
  <c r="D19" i="16"/>
  <c r="C19" i="16"/>
  <c r="Z4" i="16"/>
  <c r="K26" i="15"/>
  <c r="I26" i="15"/>
  <c r="G26" i="15"/>
  <c r="F26" i="15"/>
  <c r="C26" i="15"/>
  <c r="Z20" i="14"/>
  <c r="Z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K19" i="14"/>
  <c r="J19" i="14"/>
  <c r="I19" i="14"/>
  <c r="H19" i="14"/>
  <c r="G19" i="14"/>
  <c r="F19" i="14"/>
  <c r="E19" i="14"/>
  <c r="D19" i="14"/>
  <c r="C19" i="14"/>
  <c r="Z4" i="14"/>
  <c r="K26" i="13"/>
  <c r="G26" i="13"/>
  <c r="D26" i="13"/>
  <c r="F26" i="13"/>
  <c r="E26" i="13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K19" i="12"/>
  <c r="J19" i="12"/>
  <c r="I19" i="12"/>
  <c r="H19" i="12"/>
  <c r="G19" i="12"/>
  <c r="F19" i="12"/>
  <c r="E19" i="12"/>
  <c r="D19" i="12"/>
  <c r="C19" i="12"/>
  <c r="Z4" i="12"/>
  <c r="K26" i="11"/>
  <c r="J26" i="11"/>
  <c r="G26" i="11"/>
  <c r="F26" i="11"/>
  <c r="E26" i="11"/>
  <c r="C26" i="11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K19" i="10"/>
  <c r="J19" i="10"/>
  <c r="I19" i="10"/>
  <c r="H19" i="10"/>
  <c r="G19" i="10"/>
  <c r="F19" i="10"/>
  <c r="E19" i="10"/>
  <c r="D19" i="10"/>
  <c r="C19" i="10"/>
  <c r="Z4" i="10"/>
  <c r="K26" i="9"/>
  <c r="G26" i="9"/>
  <c r="C26" i="9"/>
  <c r="H26" i="9"/>
  <c r="E26" i="9"/>
  <c r="D26" i="9"/>
  <c r="J26" i="9"/>
  <c r="F26" i="9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J19" i="8"/>
  <c r="F19" i="8"/>
  <c r="Z5" i="8"/>
  <c r="K19" i="8"/>
  <c r="I19" i="8"/>
  <c r="H19" i="8"/>
  <c r="G19" i="8"/>
  <c r="E19" i="8"/>
  <c r="D19" i="8"/>
  <c r="C19" i="8"/>
  <c r="Z4" i="8"/>
  <c r="C16" i="7"/>
  <c r="C8" i="7"/>
  <c r="F26" i="7"/>
  <c r="C4" i="7"/>
  <c r="H26" i="7"/>
  <c r="D26" i="7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K19" i="6"/>
  <c r="J19" i="6"/>
  <c r="I19" i="6"/>
  <c r="H19" i="6"/>
  <c r="G19" i="6"/>
  <c r="F19" i="6"/>
  <c r="E19" i="6"/>
  <c r="D19" i="6"/>
  <c r="C19" i="6"/>
  <c r="Z4" i="6"/>
  <c r="C16" i="5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K19" i="4"/>
  <c r="J19" i="4"/>
  <c r="I19" i="4"/>
  <c r="H19" i="4"/>
  <c r="G19" i="4"/>
  <c r="F19" i="4"/>
  <c r="E19" i="4"/>
  <c r="D19" i="4"/>
  <c r="C19" i="4"/>
  <c r="Z4" i="4"/>
  <c r="J15" i="2"/>
  <c r="D4" i="2"/>
  <c r="I4" i="2"/>
  <c r="E4" i="2"/>
  <c r="J26" i="13" l="1"/>
  <c r="F26" i="19"/>
  <c r="I26" i="13"/>
  <c r="E51" i="34"/>
  <c r="I8" i="5"/>
  <c r="J51" i="26"/>
  <c r="G4" i="25"/>
  <c r="G92" i="25" s="1"/>
  <c r="L4" i="29"/>
  <c r="I51" i="24"/>
  <c r="H51" i="24"/>
  <c r="G51" i="26"/>
  <c r="G92" i="26" s="1"/>
  <c r="I26" i="11"/>
  <c r="L51" i="26"/>
  <c r="L92" i="26" s="1"/>
  <c r="I51" i="27"/>
  <c r="K51" i="30"/>
  <c r="K92" i="30" s="1"/>
  <c r="H51" i="25"/>
  <c r="H92" i="25" s="1"/>
  <c r="L51" i="25"/>
  <c r="L92" i="25" s="1"/>
  <c r="M51" i="29"/>
  <c r="L51" i="24"/>
  <c r="L92" i="24" s="1"/>
  <c r="C10" i="2"/>
  <c r="F51" i="30"/>
  <c r="J51" i="32"/>
  <c r="J92" i="32" s="1"/>
  <c r="F51" i="25"/>
  <c r="F92" i="25" s="1"/>
  <c r="G51" i="29"/>
  <c r="H92" i="24"/>
  <c r="C12" i="2"/>
  <c r="E51" i="26"/>
  <c r="E92" i="26" s="1"/>
  <c r="L51" i="28"/>
  <c r="L92" i="28" s="1"/>
  <c r="E51" i="25"/>
  <c r="E92" i="25" s="1"/>
  <c r="M51" i="27"/>
  <c r="M92" i="27" s="1"/>
  <c r="I51" i="29"/>
  <c r="H4" i="29"/>
  <c r="J51" i="25"/>
  <c r="J92" i="25" s="1"/>
  <c r="C13" i="2"/>
  <c r="C9" i="2"/>
  <c r="G51" i="30"/>
  <c r="G92" i="30" s="1"/>
  <c r="E92" i="27"/>
  <c r="F92" i="24"/>
  <c r="L51" i="34"/>
  <c r="E51" i="29"/>
  <c r="E92" i="29" s="1"/>
  <c r="L51" i="29"/>
  <c r="H26" i="5"/>
  <c r="K51" i="31"/>
  <c r="K92" i="31" s="1"/>
  <c r="G51" i="31"/>
  <c r="G92" i="31" s="1"/>
  <c r="E51" i="24"/>
  <c r="H51" i="31"/>
  <c r="H92" i="31" s="1"/>
  <c r="I51" i="31"/>
  <c r="I92" i="31" s="1"/>
  <c r="E8" i="5"/>
  <c r="G51" i="34"/>
  <c r="K51" i="32"/>
  <c r="J51" i="27"/>
  <c r="J92" i="27" s="1"/>
  <c r="F51" i="29"/>
  <c r="F92" i="29" s="1"/>
  <c r="J51" i="30"/>
  <c r="I51" i="25"/>
  <c r="I92" i="25" s="1"/>
  <c r="K51" i="27"/>
  <c r="K92" i="27" s="1"/>
  <c r="L51" i="31"/>
  <c r="L92" i="31" s="1"/>
  <c r="H51" i="29"/>
  <c r="F51" i="27"/>
  <c r="F92" i="27" s="1"/>
  <c r="G51" i="27"/>
  <c r="G92" i="27" s="1"/>
  <c r="M51" i="25"/>
  <c r="M92" i="25" s="1"/>
  <c r="E51" i="28"/>
  <c r="I51" i="26"/>
  <c r="I92" i="26" s="1"/>
  <c r="K51" i="34"/>
  <c r="J8" i="5"/>
  <c r="G4" i="34"/>
  <c r="G92" i="34" s="1"/>
  <c r="E5" i="5"/>
  <c r="E4" i="5" s="1"/>
  <c r="H4" i="34"/>
  <c r="F5" i="5"/>
  <c r="F4" i="5" s="1"/>
  <c r="F4" i="34"/>
  <c r="F92" i="34" s="1"/>
  <c r="D5" i="5"/>
  <c r="D4" i="5" s="1"/>
  <c r="D26" i="5" s="1"/>
  <c r="I4" i="34"/>
  <c r="I92" i="34" s="1"/>
  <c r="G5" i="5"/>
  <c r="G4" i="5" s="1"/>
  <c r="G26" i="5" s="1"/>
  <c r="L4" i="34"/>
  <c r="J5" i="5"/>
  <c r="J4" i="5" s="1"/>
  <c r="H51" i="34"/>
  <c r="F9" i="5"/>
  <c r="F8" i="5" s="1"/>
  <c r="K4" i="34"/>
  <c r="I5" i="5"/>
  <c r="I4" i="5" s="1"/>
  <c r="I26" i="5" s="1"/>
  <c r="E4" i="34"/>
  <c r="C5" i="5"/>
  <c r="C4" i="5" s="1"/>
  <c r="C26" i="5" s="1"/>
  <c r="M4" i="34"/>
  <c r="M92" i="34" s="1"/>
  <c r="K5" i="5"/>
  <c r="K4" i="5" s="1"/>
  <c r="K26" i="5" s="1"/>
  <c r="G40" i="33"/>
  <c r="J4" i="34"/>
  <c r="J92" i="34" s="1"/>
  <c r="H40" i="33"/>
  <c r="F40" i="33"/>
  <c r="J40" i="33"/>
  <c r="E40" i="33"/>
  <c r="I40" i="33"/>
  <c r="M40" i="33"/>
  <c r="H92" i="34"/>
  <c r="K40" i="33"/>
  <c r="E5" i="24"/>
  <c r="E4" i="24" s="1"/>
  <c r="I4" i="24"/>
  <c r="M4" i="24"/>
  <c r="M92" i="24" s="1"/>
  <c r="K92" i="26"/>
  <c r="H92" i="27"/>
  <c r="G4" i="28"/>
  <c r="H92" i="28"/>
  <c r="G92" i="24"/>
  <c r="F92" i="26"/>
  <c r="L92" i="27"/>
  <c r="I92" i="27"/>
  <c r="K92" i="24"/>
  <c r="K92" i="25"/>
  <c r="M92" i="26"/>
  <c r="H92" i="26"/>
  <c r="J92" i="26"/>
  <c r="K4" i="28"/>
  <c r="E4" i="28"/>
  <c r="I4" i="28"/>
  <c r="I92" i="28" s="1"/>
  <c r="M4" i="28"/>
  <c r="F4" i="28"/>
  <c r="J4" i="28"/>
  <c r="F4" i="30"/>
  <c r="K92" i="29"/>
  <c r="J4" i="30"/>
  <c r="H4" i="30"/>
  <c r="L4" i="30"/>
  <c r="F92" i="32"/>
  <c r="E4" i="30"/>
  <c r="E92" i="30" s="1"/>
  <c r="I4" i="30"/>
  <c r="I92" i="30" s="1"/>
  <c r="M4" i="30"/>
  <c r="I4" i="32"/>
  <c r="F92" i="31"/>
  <c r="E92" i="31"/>
  <c r="M92" i="31"/>
  <c r="E4" i="32"/>
  <c r="M4" i="32"/>
  <c r="H4" i="32"/>
  <c r="L4" i="32"/>
  <c r="G4" i="32"/>
  <c r="K4" i="32"/>
  <c r="G4" i="2"/>
  <c r="C26" i="7"/>
  <c r="G26" i="7"/>
  <c r="K26" i="7"/>
  <c r="E26" i="7"/>
  <c r="I26" i="7"/>
  <c r="C4" i="2"/>
  <c r="F15" i="2"/>
  <c r="G15" i="2"/>
  <c r="K15" i="2"/>
  <c r="D15" i="2"/>
  <c r="H15" i="2"/>
  <c r="H4" i="2"/>
  <c r="K4" i="2"/>
  <c r="F4" i="2"/>
  <c r="J4" i="2"/>
  <c r="D26" i="11"/>
  <c r="H26" i="11"/>
  <c r="D26" i="21"/>
  <c r="H26" i="21"/>
  <c r="C26" i="21"/>
  <c r="G26" i="21"/>
  <c r="K26" i="21"/>
  <c r="I26" i="23"/>
  <c r="E15" i="2"/>
  <c r="I15" i="2"/>
  <c r="D26" i="15"/>
  <c r="H26" i="15"/>
  <c r="E26" i="23"/>
  <c r="E92" i="34" l="1"/>
  <c r="I92" i="24"/>
  <c r="E92" i="28"/>
  <c r="E26" i="5"/>
  <c r="C15" i="2"/>
  <c r="L92" i="34"/>
  <c r="E92" i="24"/>
  <c r="K92" i="34"/>
  <c r="J26" i="5"/>
  <c r="F26" i="5"/>
  <c r="J92" i="29"/>
  <c r="M92" i="30"/>
  <c r="J92" i="28"/>
  <c r="M92" i="28"/>
  <c r="G92" i="32"/>
  <c r="E92" i="32"/>
  <c r="M92" i="32"/>
  <c r="L92" i="30"/>
  <c r="L92" i="29"/>
  <c r="M92" i="29"/>
  <c r="L92" i="32"/>
  <c r="H92" i="30"/>
  <c r="H92" i="29"/>
  <c r="F92" i="28"/>
  <c r="K92" i="28"/>
  <c r="G92" i="28"/>
  <c r="H92" i="32"/>
  <c r="I92" i="32"/>
  <c r="J92" i="31"/>
  <c r="J92" i="30"/>
  <c r="F92" i="30"/>
  <c r="G92" i="29"/>
  <c r="K92" i="32"/>
  <c r="I92" i="29"/>
</calcChain>
</file>

<file path=xl/sharedStrings.xml><?xml version="1.0" encoding="utf-8"?>
<sst xmlns="http://schemas.openxmlformats.org/spreadsheetml/2006/main" count="14379" uniqueCount="127">
  <si>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</si>
  <si>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</si>
  <si>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</si>
  <si>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</si>
  <si>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</si>
  <si>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</si>
  <si>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Filter</t>
  </si>
  <si>
    <t>Section number:</t>
  </si>
  <si>
    <t>Sub-section</t>
  </si>
  <si>
    <t>TabChap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</si>
  <si>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</si>
  <si>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</si>
  <si>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</si>
  <si>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</si>
  <si>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</si>
  <si>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</si>
  <si>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</si>
  <si>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</si>
  <si>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</si>
  <si>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</si>
  <si>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</si>
  <si>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</si>
  <si>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</si>
  <si>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</si>
  <si>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</si>
  <si>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</si>
  <si>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</si>
  <si>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</si>
  <si>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</si>
  <si>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</si>
  <si>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</si>
  <si>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</si>
  <si>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</si>
  <si>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</si>
  <si>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</si>
  <si>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</si>
  <si>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</si>
  <si>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</si>
  <si>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</si>
  <si>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</si>
  <si>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</si>
  <si>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</si>
  <si>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</si>
  <si>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</si>
  <si>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</si>
  <si>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</si>
  <si>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</si>
  <si>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</si>
  <si>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</si>
  <si>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</si>
  <si>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</si>
  <si>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</si>
  <si>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</si>
  <si>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</si>
  <si>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</si>
  <si>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</si>
  <si>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</si>
  <si>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</si>
  <si>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</si>
  <si>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</si>
  <si>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</si>
  <si>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</si>
  <si>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</si>
  <si>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</si>
  <si>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</si>
  <si>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</si>
  <si>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</si>
  <si>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</si>
  <si>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</si>
  <si>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</si>
  <si>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</si>
  <si>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</si>
  <si>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</si>
  <si>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</si>
  <si>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</si>
  <si>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</si>
  <si>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</si>
  <si>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</si>
  <si>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</si>
  <si>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</si>
  <si>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</si>
  <si>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</si>
  <si>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</si>
  <si>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</si>
  <si>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</si>
  <si>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</si>
  <si>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Interest</t>
  </si>
  <si>
    <t>Rent on land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</si>
  <si>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</si>
  <si>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</si>
  <si>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</si>
  <si>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</si>
  <si>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</si>
  <si>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</si>
  <si>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</si>
  <si>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</si>
  <si>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</si>
  <si>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</si>
  <si>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</si>
  <si>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</si>
  <si>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</si>
  <si>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</si>
  <si>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</si>
  <si>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</si>
  <si>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</si>
  <si>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</si>
  <si>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</si>
  <si>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</si>
  <si>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</si>
  <si>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</si>
  <si>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</si>
  <si>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</si>
  <si>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</si>
  <si>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</si>
  <si>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</si>
  <si>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</si>
  <si>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</si>
  <si>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 xml:space="preserve">Dividends </t>
  </si>
  <si>
    <t>Sales of capital assets</t>
  </si>
  <si>
    <t>Other capital assets</t>
  </si>
  <si>
    <t>2011/12</t>
  </si>
  <si>
    <t>2012/13</t>
  </si>
  <si>
    <t>2013/14</t>
  </si>
  <si>
    <t>2014/15</t>
  </si>
  <si>
    <t>2015/16</t>
  </si>
  <si>
    <t>2016/17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</si>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</sst>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0" fontId="6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164" fontId="9" fillId="0" borderId="13" xfId="0" applyNumberFormat="1" applyFont="1" applyFill="1" applyBorder="1" applyAlignment="1" applyProtection="1">
      <alignment horizontal="right" vertical="top"/>
    </xf>
    <xf numFmtId="164" fontId="9" fillId="0" borderId="14" xfId="0" applyNumberFormat="1" applyFont="1" applyFill="1" applyBorder="1" applyAlignment="1" applyProtection="1">
      <alignment horizontal="right" vertical="top"/>
    </xf>
    <xf numFmtId="164" fontId="9" fillId="0" borderId="15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NumberFormat="1" applyFont="1" applyAlignment="1">
      <alignment horizontal="left" indent="1"/>
    </xf>
    <xf numFmtId="0" fontId="7" fillId="0" borderId="0" xfId="0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Alignment="1">
      <alignment horizontal="left" vertical="center" indent="2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9" fillId="0" borderId="1" xfId="0" applyNumberFormat="1" applyFont="1" applyFill="1" applyBorder="1" applyAlignment="1" applyProtection="1">
      <alignment horizontal="right" vertical="top"/>
    </xf>
    <xf numFmtId="164" fontId="9" fillId="0" borderId="16" xfId="0" applyNumberFormat="1" applyFont="1" applyFill="1" applyBorder="1" applyAlignment="1" applyProtection="1">
      <alignment horizontal="right" vertical="top"/>
    </xf>
    <xf numFmtId="164" fontId="9" fillId="0" borderId="1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9" fillId="0" borderId="9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Border="1" applyAlignment="1">
      <alignment horizontal="left" indent="1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 indent="1"/>
    </xf>
    <xf numFmtId="0" fontId="2" fillId="0" borderId="1" xfId="0" quotePrefix="1" applyFont="1" applyBorder="1" applyAlignment="1">
      <alignment horizontal="left"/>
    </xf>
    <xf numFmtId="0" fontId="3" fillId="0" borderId="0" xfId="0" quotePrefix="1" applyFont="1" applyBorder="1" applyAlignment="1"/>
    <xf numFmtId="0" fontId="3" fillId="0" borderId="0" xfId="0" quotePrefix="1" applyFont="1" applyAlignment="1"/>
    <xf numFmtId="0" fontId="4" fillId="0" borderId="0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4" fillId="0" borderId="5" xfId="0" quotePrefix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49" fontId="7" fillId="0" borderId="10" xfId="0" quotePrefix="1" applyNumberFormat="1" applyFont="1" applyBorder="1" applyAlignment="1">
      <alignment horizontal="left" vertical="center" indent="1"/>
    </xf>
    <xf numFmtId="49" fontId="7" fillId="0" borderId="11" xfId="0" quotePrefix="1" applyNumberFormat="1" applyFont="1" applyBorder="1" applyAlignment="1">
      <alignment horizontal="left" vertical="center" inden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0" fontId="7" fillId="0" borderId="11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vertical="center"/>
    </xf>
    <xf numFmtId="49" fontId="7" fillId="0" borderId="0" xfId="0" applyNumberFormat="1" applyFont="1" applyAlignment="1">
      <alignment horizontal="left" vertical="center" indent="2"/>
    </xf>
    <xf numFmtId="49" fontId="7" fillId="0" borderId="8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7" fillId="0" borderId="12" xfId="0" quotePrefix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49" fontId="7" fillId="0" borderId="6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13" xfId="0" quotePrefix="1" applyFont="1" applyBorder="1" applyAlignment="1">
      <alignment vertical="center"/>
    </xf>
    <xf numFmtId="0" fontId="7" fillId="0" borderId="13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0" fontId="9" fillId="0" borderId="11" xfId="0" quotePrefix="1" applyFont="1" applyBorder="1" applyAlignment="1">
      <alignment vertical="center"/>
    </xf>
    <xf numFmtId="0" fontId="9" fillId="0" borderId="12" xfId="0" quotePrefix="1" applyFont="1" applyBorder="1" applyAlignment="1">
      <alignment vertical="center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49" fontId="11" fillId="0" borderId="0" xfId="0" applyNumberFormat="1" applyFont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4"/>
    </xf>
    <xf numFmtId="49" fontId="5" fillId="0" borderId="0" xfId="0" quotePrefix="1" applyNumberFormat="1" applyFont="1" applyAlignment="1">
      <alignment horizontal="left" vertical="center" inden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9" fillId="0" borderId="0" xfId="0" quotePrefix="1" applyNumberFormat="1" applyFont="1" applyBorder="1" applyAlignment="1">
      <alignment horizontal="left" vertical="center"/>
    </xf>
    <xf numFmtId="0" fontId="9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49" fontId="9" fillId="0" borderId="10" xfId="0" quotePrefix="1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</xf>
    <xf numFmtId="164" fontId="9" fillId="0" borderId="19" xfId="0" applyNumberFormat="1" applyFont="1" applyFill="1" applyBorder="1" applyAlignment="1" applyProtection="1">
      <alignment horizontal="center" vertical="center"/>
    </xf>
    <xf numFmtId="164" fontId="9" fillId="0" borderId="20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0" fontId="11" fillId="0" borderId="0" xfId="0" applyNumberFormat="1" applyFont="1" applyAlignment="1">
      <alignment horizontal="left" vertical="center" indent="4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MPU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6">
          <cell r="B6" t="str">
            <v>FINANCE</v>
          </cell>
        </row>
        <row r="9">
          <cell r="B9" t="str">
            <v>Administration</v>
          </cell>
          <cell r="C9">
            <v>66058</v>
          </cell>
          <cell r="D9">
            <v>71195</v>
          </cell>
          <cell r="E9">
            <v>73704</v>
          </cell>
          <cell r="F9">
            <v>79919</v>
          </cell>
          <cell r="G9">
            <v>76644</v>
          </cell>
          <cell r="H9">
            <v>76644</v>
          </cell>
          <cell r="P9">
            <v>74688</v>
          </cell>
          <cell r="Y9">
            <v>81755.786999999997</v>
          </cell>
          <cell r="AA9">
            <v>89522.4</v>
          </cell>
        </row>
        <row r="10">
          <cell r="B10" t="str">
            <v>Sustainable Resources Management</v>
          </cell>
          <cell r="C10">
            <v>65069</v>
          </cell>
          <cell r="D10">
            <v>43942</v>
          </cell>
          <cell r="E10">
            <v>63083</v>
          </cell>
          <cell r="F10">
            <v>57573</v>
          </cell>
          <cell r="G10">
            <v>57602</v>
          </cell>
          <cell r="H10">
            <v>62962</v>
          </cell>
          <cell r="P10">
            <v>63074</v>
          </cell>
          <cell r="Y10">
            <v>52327</v>
          </cell>
          <cell r="AA10">
            <v>54205.4</v>
          </cell>
        </row>
        <row r="11">
          <cell r="B11" t="str">
            <v>Asset And Liabilities Management</v>
          </cell>
          <cell r="C11">
            <v>94629</v>
          </cell>
          <cell r="D11">
            <v>107617</v>
          </cell>
          <cell r="E11">
            <v>106036</v>
          </cell>
          <cell r="F11">
            <v>113790</v>
          </cell>
          <cell r="G11">
            <v>116448</v>
          </cell>
          <cell r="H11">
            <v>116448</v>
          </cell>
          <cell r="P11">
            <v>115076</v>
          </cell>
          <cell r="Y11">
            <v>111689</v>
          </cell>
          <cell r="AA11">
            <v>128203</v>
          </cell>
        </row>
        <row r="12">
          <cell r="B12" t="str">
            <v>Financial Governance</v>
          </cell>
          <cell r="C12">
            <v>25647</v>
          </cell>
          <cell r="D12">
            <v>30134</v>
          </cell>
          <cell r="E12">
            <v>27523</v>
          </cell>
          <cell r="F12">
            <v>27514</v>
          </cell>
          <cell r="G12">
            <v>35802</v>
          </cell>
          <cell r="H12">
            <v>35802</v>
          </cell>
          <cell r="P12">
            <v>34712</v>
          </cell>
          <cell r="Y12">
            <v>37144</v>
          </cell>
          <cell r="AA12">
            <v>40727.4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P13">
            <v>0</v>
          </cell>
          <cell r="Y13">
            <v>0</v>
          </cell>
          <cell r="AA13">
            <v>0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P14">
            <v>0</v>
          </cell>
          <cell r="Y14">
            <v>0</v>
          </cell>
          <cell r="AA14">
            <v>0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P15">
            <v>0</v>
          </cell>
          <cell r="Y15">
            <v>0</v>
          </cell>
          <cell r="AA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P16">
            <v>0</v>
          </cell>
          <cell r="Y16">
            <v>0</v>
          </cell>
          <cell r="AA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Y17">
            <v>0</v>
          </cell>
          <cell r="AA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32">
          <cell r="C32">
            <v>108476</v>
          </cell>
          <cell r="D32">
            <v>106001</v>
          </cell>
          <cell r="E32">
            <v>121886</v>
          </cell>
          <cell r="F32">
            <v>127546</v>
          </cell>
          <cell r="G32">
            <v>122259</v>
          </cell>
          <cell r="H32">
            <v>128217</v>
          </cell>
          <cell r="P32">
            <v>130152</v>
          </cell>
          <cell r="Y32">
            <v>147631.70000000001</v>
          </cell>
          <cell r="AA32">
            <v>148299.4</v>
          </cell>
        </row>
        <row r="33">
          <cell r="C33">
            <v>20633</v>
          </cell>
          <cell r="D33">
            <v>24959</v>
          </cell>
          <cell r="E33">
            <v>29084</v>
          </cell>
          <cell r="F33">
            <v>35165</v>
          </cell>
          <cell r="G33">
            <v>32167</v>
          </cell>
          <cell r="H33">
            <v>30912</v>
          </cell>
          <cell r="P33">
            <v>22098</v>
          </cell>
          <cell r="Y33">
            <v>24836.553</v>
          </cell>
          <cell r="AA33">
            <v>36908.400000000001</v>
          </cell>
        </row>
        <row r="35">
          <cell r="C35">
            <v>464</v>
          </cell>
          <cell r="D35">
            <v>787</v>
          </cell>
          <cell r="E35">
            <v>745</v>
          </cell>
          <cell r="F35">
            <v>717</v>
          </cell>
          <cell r="G35">
            <v>671</v>
          </cell>
          <cell r="H35">
            <v>662</v>
          </cell>
          <cell r="P35">
            <v>557</v>
          </cell>
          <cell r="Y35">
            <v>580.79500000000007</v>
          </cell>
          <cell r="AA35">
            <v>808</v>
          </cell>
        </row>
        <row r="36">
          <cell r="C36">
            <v>689</v>
          </cell>
          <cell r="D36">
            <v>1064</v>
          </cell>
          <cell r="E36">
            <v>1387</v>
          </cell>
          <cell r="F36">
            <v>977</v>
          </cell>
          <cell r="G36">
            <v>1556</v>
          </cell>
          <cell r="H36">
            <v>1563</v>
          </cell>
          <cell r="P36">
            <v>664</v>
          </cell>
          <cell r="Y36">
            <v>623</v>
          </cell>
          <cell r="AA36">
            <v>608</v>
          </cell>
        </row>
        <row r="37">
          <cell r="C37">
            <v>696</v>
          </cell>
          <cell r="D37">
            <v>785</v>
          </cell>
          <cell r="E37">
            <v>736</v>
          </cell>
          <cell r="F37">
            <v>381</v>
          </cell>
          <cell r="G37">
            <v>181</v>
          </cell>
          <cell r="H37">
            <v>181</v>
          </cell>
          <cell r="P37">
            <v>377</v>
          </cell>
          <cell r="Y37">
            <v>149</v>
          </cell>
          <cell r="AA37">
            <v>433</v>
          </cell>
        </row>
        <row r="38">
          <cell r="C38">
            <v>9914</v>
          </cell>
          <cell r="D38">
            <v>5897</v>
          </cell>
          <cell r="E38">
            <v>7066</v>
          </cell>
          <cell r="F38">
            <v>5632</v>
          </cell>
          <cell r="G38">
            <v>7247</v>
          </cell>
          <cell r="H38">
            <v>7150</v>
          </cell>
          <cell r="P38">
            <v>4652</v>
          </cell>
          <cell r="Y38">
            <v>5298</v>
          </cell>
          <cell r="AA38">
            <v>9405</v>
          </cell>
        </row>
        <row r="39">
          <cell r="C39">
            <v>389</v>
          </cell>
          <cell r="D39">
            <v>2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P39">
            <v>0</v>
          </cell>
          <cell r="Y39">
            <v>0</v>
          </cell>
          <cell r="AA39">
            <v>0</v>
          </cell>
        </row>
        <row r="40">
          <cell r="C40">
            <v>1907</v>
          </cell>
          <cell r="D40">
            <v>1161</v>
          </cell>
          <cell r="E40">
            <v>1151</v>
          </cell>
          <cell r="F40">
            <v>1445</v>
          </cell>
          <cell r="G40">
            <v>1214</v>
          </cell>
          <cell r="H40">
            <v>1186</v>
          </cell>
          <cell r="P40">
            <v>544</v>
          </cell>
          <cell r="Y40">
            <v>971.16599999999994</v>
          </cell>
          <cell r="AA40">
            <v>1515.35</v>
          </cell>
        </row>
        <row r="41">
          <cell r="C41">
            <v>3811</v>
          </cell>
          <cell r="D41">
            <v>4311</v>
          </cell>
          <cell r="E41">
            <v>4467</v>
          </cell>
          <cell r="F41">
            <v>3295</v>
          </cell>
          <cell r="G41">
            <v>3687</v>
          </cell>
          <cell r="H41">
            <v>3685</v>
          </cell>
          <cell r="P41">
            <v>3542</v>
          </cell>
          <cell r="Y41">
            <v>3565.4380000000001</v>
          </cell>
          <cell r="AA41">
            <v>3712</v>
          </cell>
        </row>
        <row r="42">
          <cell r="C42">
            <v>46873</v>
          </cell>
          <cell r="D42">
            <v>55003</v>
          </cell>
          <cell r="E42">
            <v>50833</v>
          </cell>
          <cell r="F42">
            <v>54040</v>
          </cell>
          <cell r="G42">
            <v>56308</v>
          </cell>
          <cell r="H42">
            <v>56311</v>
          </cell>
          <cell r="P42">
            <v>55981</v>
          </cell>
          <cell r="Y42">
            <v>47421</v>
          </cell>
          <cell r="AA42">
            <v>58020</v>
          </cell>
        </row>
        <row r="43">
          <cell r="C43">
            <v>22871</v>
          </cell>
          <cell r="D43">
            <v>6896</v>
          </cell>
          <cell r="E43">
            <v>7718</v>
          </cell>
          <cell r="F43">
            <v>5177</v>
          </cell>
          <cell r="G43">
            <v>16056</v>
          </cell>
          <cell r="H43">
            <v>16456</v>
          </cell>
          <cell r="P43">
            <v>21190</v>
          </cell>
          <cell r="Y43">
            <v>12051.666999999999</v>
          </cell>
          <cell r="AA43">
            <v>11371</v>
          </cell>
        </row>
        <row r="44">
          <cell r="C44">
            <v>10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P44">
            <v>0</v>
          </cell>
          <cell r="Y44">
            <v>0</v>
          </cell>
          <cell r="AA44">
            <v>0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P45">
            <v>0</v>
          </cell>
          <cell r="Y45">
            <v>0</v>
          </cell>
          <cell r="AA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P46">
            <v>0</v>
          </cell>
          <cell r="Y46">
            <v>0</v>
          </cell>
          <cell r="AA46">
            <v>0</v>
          </cell>
        </row>
        <row r="47">
          <cell r="C47">
            <v>163</v>
          </cell>
          <cell r="D47">
            <v>27</v>
          </cell>
          <cell r="E47">
            <v>220</v>
          </cell>
          <cell r="F47">
            <v>2</v>
          </cell>
          <cell r="G47">
            <v>40</v>
          </cell>
          <cell r="H47">
            <v>40</v>
          </cell>
          <cell r="P47">
            <v>5</v>
          </cell>
          <cell r="Y47">
            <v>4</v>
          </cell>
          <cell r="AA47">
            <v>6</v>
          </cell>
        </row>
        <row r="48">
          <cell r="C48">
            <v>305</v>
          </cell>
          <cell r="D48">
            <v>412</v>
          </cell>
          <cell r="E48">
            <v>656</v>
          </cell>
          <cell r="F48">
            <v>276</v>
          </cell>
          <cell r="G48">
            <v>336</v>
          </cell>
          <cell r="H48">
            <v>370</v>
          </cell>
          <cell r="P48">
            <v>329</v>
          </cell>
          <cell r="Y48">
            <v>78</v>
          </cell>
          <cell r="AA48">
            <v>164</v>
          </cell>
        </row>
        <row r="49">
          <cell r="C49">
            <v>0</v>
          </cell>
          <cell r="D49">
            <v>0</v>
          </cell>
          <cell r="E49">
            <v>0</v>
          </cell>
          <cell r="F49">
            <v>121</v>
          </cell>
          <cell r="G49">
            <v>461</v>
          </cell>
          <cell r="H49">
            <v>461</v>
          </cell>
          <cell r="P49">
            <v>151</v>
          </cell>
          <cell r="Y49">
            <v>264</v>
          </cell>
          <cell r="AA49">
            <v>278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P50">
            <v>0</v>
          </cell>
          <cell r="Y50">
            <v>0</v>
          </cell>
          <cell r="AA50">
            <v>0</v>
          </cell>
        </row>
        <row r="51">
          <cell r="C51">
            <v>1438</v>
          </cell>
          <cell r="D51">
            <v>1506</v>
          </cell>
          <cell r="E51">
            <v>1527</v>
          </cell>
          <cell r="F51">
            <v>1036</v>
          </cell>
          <cell r="G51">
            <v>1236</v>
          </cell>
          <cell r="H51">
            <v>1236</v>
          </cell>
          <cell r="P51">
            <v>1265</v>
          </cell>
          <cell r="Y51">
            <v>1546</v>
          </cell>
          <cell r="AA51">
            <v>1827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P53">
            <v>0</v>
          </cell>
          <cell r="Y53">
            <v>0</v>
          </cell>
          <cell r="AA53">
            <v>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P54">
            <v>0</v>
          </cell>
          <cell r="Y54">
            <v>0</v>
          </cell>
          <cell r="AA54">
            <v>0</v>
          </cell>
        </row>
        <row r="55">
          <cell r="C55">
            <v>73</v>
          </cell>
          <cell r="D55">
            <v>147</v>
          </cell>
          <cell r="E55">
            <v>0</v>
          </cell>
          <cell r="F55">
            <v>36</v>
          </cell>
          <cell r="G55">
            <v>0</v>
          </cell>
          <cell r="H55">
            <v>0</v>
          </cell>
          <cell r="P55">
            <v>0</v>
          </cell>
          <cell r="Y55">
            <v>0</v>
          </cell>
          <cell r="AA55">
            <v>0</v>
          </cell>
        </row>
        <row r="56"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P56">
            <v>0</v>
          </cell>
          <cell r="Y56">
            <v>0</v>
          </cell>
          <cell r="AA56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P57">
            <v>0</v>
          </cell>
          <cell r="Y57">
            <v>0</v>
          </cell>
          <cell r="AA57">
            <v>0</v>
          </cell>
        </row>
        <row r="58">
          <cell r="C58">
            <v>120</v>
          </cell>
          <cell r="D58">
            <v>62</v>
          </cell>
          <cell r="E58">
            <v>29</v>
          </cell>
          <cell r="F58">
            <v>0</v>
          </cell>
          <cell r="G58">
            <v>0</v>
          </cell>
          <cell r="H58">
            <v>0</v>
          </cell>
          <cell r="P58">
            <v>0</v>
          </cell>
          <cell r="Y58">
            <v>0</v>
          </cell>
          <cell r="AA58">
            <v>0</v>
          </cell>
        </row>
        <row r="59">
          <cell r="C59">
            <v>25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P59">
            <v>0</v>
          </cell>
          <cell r="Y59">
            <v>0</v>
          </cell>
          <cell r="AA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P60">
            <v>0</v>
          </cell>
          <cell r="Y60">
            <v>0</v>
          </cell>
          <cell r="AA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P61">
            <v>0</v>
          </cell>
          <cell r="Y61">
            <v>0</v>
          </cell>
          <cell r="AA61">
            <v>0</v>
          </cell>
        </row>
        <row r="62">
          <cell r="C62">
            <v>0</v>
          </cell>
          <cell r="D62">
            <v>0</v>
          </cell>
          <cell r="E62">
            <v>54</v>
          </cell>
          <cell r="F62">
            <v>0</v>
          </cell>
          <cell r="G62">
            <v>0</v>
          </cell>
          <cell r="H62">
            <v>0</v>
          </cell>
          <cell r="P62">
            <v>0</v>
          </cell>
          <cell r="Y62">
            <v>0</v>
          </cell>
          <cell r="AA62">
            <v>0</v>
          </cell>
        </row>
        <row r="63">
          <cell r="C63">
            <v>583</v>
          </cell>
          <cell r="D63">
            <v>611</v>
          </cell>
          <cell r="E63">
            <v>893</v>
          </cell>
          <cell r="F63">
            <v>708</v>
          </cell>
          <cell r="G63">
            <v>858</v>
          </cell>
          <cell r="H63">
            <v>865</v>
          </cell>
          <cell r="P63">
            <v>708</v>
          </cell>
          <cell r="Y63">
            <v>133</v>
          </cell>
          <cell r="AA63">
            <v>140</v>
          </cell>
        </row>
        <row r="64">
          <cell r="C64">
            <v>2121</v>
          </cell>
          <cell r="D64">
            <v>2974</v>
          </cell>
          <cell r="E64">
            <v>2210</v>
          </cell>
          <cell r="F64">
            <v>2353</v>
          </cell>
          <cell r="G64">
            <v>1958</v>
          </cell>
          <cell r="H64">
            <v>1722</v>
          </cell>
          <cell r="P64">
            <v>1848</v>
          </cell>
          <cell r="Y64">
            <v>2040.7950000000001</v>
          </cell>
          <cell r="AA64">
            <v>3354</v>
          </cell>
        </row>
        <row r="65">
          <cell r="C65">
            <v>5518</v>
          </cell>
          <cell r="D65">
            <v>6095</v>
          </cell>
          <cell r="E65">
            <v>5933</v>
          </cell>
          <cell r="F65">
            <v>5571</v>
          </cell>
          <cell r="G65">
            <v>6071</v>
          </cell>
          <cell r="H65">
            <v>6071</v>
          </cell>
          <cell r="P65">
            <v>8783</v>
          </cell>
          <cell r="Y65">
            <v>9338</v>
          </cell>
          <cell r="AA65">
            <v>8109</v>
          </cell>
        </row>
        <row r="66">
          <cell r="C66">
            <v>1584</v>
          </cell>
          <cell r="D66">
            <v>3363</v>
          </cell>
          <cell r="E66">
            <v>2932</v>
          </cell>
          <cell r="F66">
            <v>2689</v>
          </cell>
          <cell r="G66">
            <v>2429</v>
          </cell>
          <cell r="H66">
            <v>2665</v>
          </cell>
          <cell r="P66">
            <v>2437</v>
          </cell>
          <cell r="Y66">
            <v>1881</v>
          </cell>
          <cell r="AA66">
            <v>2749</v>
          </cell>
        </row>
        <row r="67">
          <cell r="C67">
            <v>1135</v>
          </cell>
          <cell r="D67">
            <v>136</v>
          </cell>
          <cell r="E67">
            <v>225</v>
          </cell>
          <cell r="F67">
            <v>355</v>
          </cell>
          <cell r="G67">
            <v>101</v>
          </cell>
          <cell r="H67">
            <v>101</v>
          </cell>
          <cell r="P67">
            <v>46</v>
          </cell>
          <cell r="Y67">
            <v>209</v>
          </cell>
          <cell r="AA67">
            <v>219</v>
          </cell>
        </row>
        <row r="68">
          <cell r="C68">
            <v>12411</v>
          </cell>
          <cell r="D68">
            <v>17279</v>
          </cell>
          <cell r="E68">
            <v>16140</v>
          </cell>
          <cell r="F68">
            <v>17165</v>
          </cell>
          <cell r="G68">
            <v>15866</v>
          </cell>
          <cell r="H68">
            <v>15909</v>
          </cell>
          <cell r="P68">
            <v>15715</v>
          </cell>
          <cell r="Y68">
            <v>15501.472</v>
          </cell>
          <cell r="AA68">
            <v>13976</v>
          </cell>
        </row>
        <row r="69">
          <cell r="C69">
            <v>1442</v>
          </cell>
          <cell r="D69">
            <v>2469</v>
          </cell>
          <cell r="E69">
            <v>2064</v>
          </cell>
          <cell r="F69">
            <v>2966</v>
          </cell>
          <cell r="G69">
            <v>2303</v>
          </cell>
          <cell r="H69">
            <v>2299</v>
          </cell>
          <cell r="P69">
            <v>2396</v>
          </cell>
          <cell r="Y69">
            <v>2630.127</v>
          </cell>
          <cell r="AA69">
            <v>3316</v>
          </cell>
        </row>
        <row r="70">
          <cell r="C70">
            <v>829</v>
          </cell>
          <cell r="D70">
            <v>1060</v>
          </cell>
          <cell r="E70">
            <v>1065</v>
          </cell>
          <cell r="F70">
            <v>1765</v>
          </cell>
          <cell r="G70">
            <v>1223</v>
          </cell>
          <cell r="H70">
            <v>1271</v>
          </cell>
          <cell r="P70">
            <v>1203</v>
          </cell>
          <cell r="Y70">
            <v>1670.0740000000001</v>
          </cell>
          <cell r="AA70">
            <v>1893</v>
          </cell>
        </row>
        <row r="71">
          <cell r="C71">
            <v>1619</v>
          </cell>
          <cell r="D71">
            <v>3629</v>
          </cell>
          <cell r="E71">
            <v>2561</v>
          </cell>
          <cell r="F71">
            <v>1442</v>
          </cell>
          <cell r="G71">
            <v>1446</v>
          </cell>
          <cell r="H71">
            <v>1390</v>
          </cell>
          <cell r="P71">
            <v>592</v>
          </cell>
          <cell r="Y71">
            <v>830</v>
          </cell>
          <cell r="AA71">
            <v>1406</v>
          </cell>
        </row>
        <row r="72">
          <cell r="C72">
            <v>0</v>
          </cell>
          <cell r="D72">
            <v>9</v>
          </cell>
          <cell r="E72">
            <v>27</v>
          </cell>
          <cell r="F72">
            <v>0</v>
          </cell>
          <cell r="G72">
            <v>0</v>
          </cell>
          <cell r="H72">
            <v>0</v>
          </cell>
          <cell r="P72">
            <v>0</v>
          </cell>
          <cell r="Y72">
            <v>0</v>
          </cell>
          <cell r="AA72">
            <v>0</v>
          </cell>
        </row>
        <row r="74"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P74">
            <v>0</v>
          </cell>
          <cell r="Y74">
            <v>0</v>
          </cell>
          <cell r="AA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P80">
            <v>0</v>
          </cell>
          <cell r="Y80">
            <v>0</v>
          </cell>
          <cell r="AA80">
            <v>0</v>
          </cell>
        </row>
        <row r="82">
          <cell r="C82">
            <v>0</v>
          </cell>
          <cell r="D82">
            <v>0</v>
          </cell>
          <cell r="E82">
            <v>3000</v>
          </cell>
          <cell r="F82">
            <v>3000</v>
          </cell>
          <cell r="G82">
            <v>5688</v>
          </cell>
          <cell r="H82">
            <v>6000</v>
          </cell>
          <cell r="P82">
            <v>3000</v>
          </cell>
          <cell r="Y82">
            <v>0</v>
          </cell>
          <cell r="AA82">
            <v>0</v>
          </cell>
        </row>
        <row r="83">
          <cell r="C83">
            <v>4</v>
          </cell>
          <cell r="D83">
            <v>2</v>
          </cell>
          <cell r="E83">
            <v>11</v>
          </cell>
          <cell r="F83">
            <v>13</v>
          </cell>
          <cell r="G83">
            <v>13</v>
          </cell>
          <cell r="H83">
            <v>13</v>
          </cell>
          <cell r="P83">
            <v>8</v>
          </cell>
          <cell r="Y83">
            <v>15</v>
          </cell>
          <cell r="AA83">
            <v>16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0</v>
          </cell>
          <cell r="D86">
            <v>0</v>
          </cell>
          <cell r="E86">
            <v>435</v>
          </cell>
          <cell r="F86">
            <v>463</v>
          </cell>
          <cell r="G86">
            <v>463</v>
          </cell>
          <cell r="H86">
            <v>463</v>
          </cell>
          <cell r="P86">
            <v>488</v>
          </cell>
          <cell r="Y86">
            <v>518</v>
          </cell>
          <cell r="AA86">
            <v>544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P87">
            <v>0</v>
          </cell>
          <cell r="Y87">
            <v>0</v>
          </cell>
          <cell r="AA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P91">
            <v>0</v>
          </cell>
          <cell r="Y91">
            <v>0</v>
          </cell>
          <cell r="AA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P92">
            <v>0</v>
          </cell>
          <cell r="Y92">
            <v>0</v>
          </cell>
          <cell r="AA92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P95">
            <v>0</v>
          </cell>
          <cell r="Y95">
            <v>0</v>
          </cell>
          <cell r="AA95">
            <v>0</v>
          </cell>
        </row>
        <row r="96"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P96">
            <v>0</v>
          </cell>
          <cell r="Y96">
            <v>0</v>
          </cell>
          <cell r="AA96">
            <v>0</v>
          </cell>
        </row>
        <row r="98"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P98">
            <v>0</v>
          </cell>
          <cell r="Y98">
            <v>0</v>
          </cell>
          <cell r="AA98">
            <v>0</v>
          </cell>
        </row>
        <row r="99">
          <cell r="C99">
            <v>1724</v>
          </cell>
          <cell r="D99">
            <v>257</v>
          </cell>
          <cell r="E99">
            <v>414</v>
          </cell>
          <cell r="F99">
            <v>33</v>
          </cell>
          <cell r="G99">
            <v>241</v>
          </cell>
          <cell r="H99">
            <v>240</v>
          </cell>
          <cell r="P99">
            <v>35</v>
          </cell>
          <cell r="Y99">
            <v>37</v>
          </cell>
          <cell r="AA99">
            <v>39</v>
          </cell>
        </row>
        <row r="102"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P102">
            <v>0</v>
          </cell>
          <cell r="Y102">
            <v>0</v>
          </cell>
          <cell r="AA102">
            <v>0</v>
          </cell>
        </row>
        <row r="103"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P103">
            <v>0</v>
          </cell>
          <cell r="Y103">
            <v>0</v>
          </cell>
          <cell r="AA103">
            <v>0</v>
          </cell>
        </row>
        <row r="105">
          <cell r="C105">
            <v>0</v>
          </cell>
          <cell r="D105">
            <v>0</v>
          </cell>
          <cell r="E105">
            <v>0</v>
          </cell>
          <cell r="F105">
            <v>550</v>
          </cell>
          <cell r="G105">
            <v>500</v>
          </cell>
          <cell r="H105">
            <v>550</v>
          </cell>
          <cell r="P105">
            <v>500</v>
          </cell>
          <cell r="Y105">
            <v>0</v>
          </cell>
          <cell r="AA105">
            <v>0</v>
          </cell>
        </row>
        <row r="106">
          <cell r="C106">
            <v>3576</v>
          </cell>
          <cell r="D106">
            <v>4427</v>
          </cell>
          <cell r="E106">
            <v>4577</v>
          </cell>
          <cell r="F106">
            <v>3827</v>
          </cell>
          <cell r="G106">
            <v>3877</v>
          </cell>
          <cell r="H106">
            <v>3759</v>
          </cell>
          <cell r="P106">
            <v>2531</v>
          </cell>
          <cell r="Y106">
            <v>3036</v>
          </cell>
          <cell r="AA106">
            <v>3542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P109">
            <v>0</v>
          </cell>
          <cell r="Y109">
            <v>0</v>
          </cell>
          <cell r="AA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P110">
            <v>0</v>
          </cell>
          <cell r="Y110">
            <v>0</v>
          </cell>
          <cell r="AA110">
            <v>0</v>
          </cell>
        </row>
        <row r="111">
          <cell r="C111">
            <v>0</v>
          </cell>
          <cell r="D111">
            <v>1553</v>
          </cell>
          <cell r="E111">
            <v>300</v>
          </cell>
          <cell r="F111">
            <v>50</v>
          </cell>
          <cell r="G111">
            <v>40</v>
          </cell>
          <cell r="H111">
            <v>108</v>
          </cell>
          <cell r="P111">
            <v>5753</v>
          </cell>
          <cell r="Y111">
            <v>56</v>
          </cell>
          <cell r="AA111">
            <v>0</v>
          </cell>
        </row>
        <row r="112">
          <cell r="C112">
            <v>0</v>
          </cell>
          <cell r="D112">
            <v>4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P112">
            <v>0</v>
          </cell>
          <cell r="Y112">
            <v>0</v>
          </cell>
          <cell r="AA112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7">
          <cell r="C167">
            <v>2931</v>
          </cell>
          <cell r="D167">
            <v>3308</v>
          </cell>
          <cell r="E167">
            <v>2233</v>
          </cell>
          <cell r="F167">
            <v>2350</v>
          </cell>
          <cell r="G167">
            <v>2350</v>
          </cell>
          <cell r="H167">
            <v>4260</v>
          </cell>
          <cell r="I167">
            <v>2885</v>
          </cell>
          <cell r="J167">
            <v>3058</v>
          </cell>
          <cell r="K167">
            <v>3241</v>
          </cell>
        </row>
        <row r="168"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C169">
            <v>0</v>
          </cell>
          <cell r="D169">
            <v>0</v>
          </cell>
          <cell r="E169">
            <v>0</v>
          </cell>
          <cell r="F169">
            <v>116</v>
          </cell>
          <cell r="G169">
            <v>116</v>
          </cell>
          <cell r="H169">
            <v>0</v>
          </cell>
          <cell r="I169">
            <v>107</v>
          </cell>
          <cell r="J169">
            <v>119</v>
          </cell>
          <cell r="K169">
            <v>119</v>
          </cell>
        </row>
        <row r="171">
          <cell r="B171" t="str">
            <v>Serve Rent:Commission insurance</v>
          </cell>
          <cell r="C171">
            <v>0</v>
          </cell>
          <cell r="D171">
            <v>0</v>
          </cell>
          <cell r="E171">
            <v>0</v>
          </cell>
          <cell r="F171">
            <v>84</v>
          </cell>
          <cell r="G171">
            <v>84</v>
          </cell>
          <cell r="H171">
            <v>0</v>
          </cell>
          <cell r="I171">
            <v>85</v>
          </cell>
          <cell r="J171">
            <v>87</v>
          </cell>
          <cell r="K171">
            <v>87</v>
          </cell>
        </row>
        <row r="172">
          <cell r="B172" t="str">
            <v>Rental:Residence</v>
          </cell>
          <cell r="C172">
            <v>0</v>
          </cell>
          <cell r="D172">
            <v>0</v>
          </cell>
          <cell r="E172">
            <v>0</v>
          </cell>
          <cell r="F172">
            <v>32</v>
          </cell>
          <cell r="G172">
            <v>32</v>
          </cell>
          <cell r="H172">
            <v>0</v>
          </cell>
          <cell r="I172">
            <v>22</v>
          </cell>
          <cell r="J172">
            <v>32</v>
          </cell>
          <cell r="K172">
            <v>32</v>
          </cell>
        </row>
        <row r="173">
          <cell r="B173" t="str">
            <v>List item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B174" t="str">
            <v>List item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</row>
        <row r="185">
          <cell r="C185">
            <v>44426</v>
          </cell>
          <cell r="D185">
            <v>67155</v>
          </cell>
          <cell r="E185">
            <v>58613</v>
          </cell>
          <cell r="F185">
            <v>50479</v>
          </cell>
          <cell r="G185">
            <v>50479</v>
          </cell>
          <cell r="H185">
            <v>63925</v>
          </cell>
          <cell r="I185">
            <v>53175</v>
          </cell>
          <cell r="J185">
            <v>56391</v>
          </cell>
          <cell r="K185">
            <v>59782</v>
          </cell>
        </row>
        <row r="186"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748</v>
          </cell>
          <cell r="D190">
            <v>65</v>
          </cell>
          <cell r="E190">
            <v>26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C191">
            <v>78</v>
          </cell>
          <cell r="D191">
            <v>81</v>
          </cell>
          <cell r="E191">
            <v>49</v>
          </cell>
          <cell r="F191">
            <v>34</v>
          </cell>
          <cell r="G191">
            <v>34</v>
          </cell>
          <cell r="H191">
            <v>41</v>
          </cell>
          <cell r="I191">
            <v>32</v>
          </cell>
          <cell r="J191">
            <v>3</v>
          </cell>
          <cell r="K191">
            <v>3.1500000000000004</v>
          </cell>
        </row>
        <row r="203">
          <cell r="B203" t="str">
            <v>Member of Executive Council</v>
          </cell>
          <cell r="C203">
            <v>4876</v>
          </cell>
          <cell r="D203">
            <v>5193</v>
          </cell>
          <cell r="E203">
            <v>6319</v>
          </cell>
          <cell r="F203">
            <v>5851</v>
          </cell>
          <cell r="G203">
            <v>1912</v>
          </cell>
          <cell r="H203">
            <v>1912</v>
          </cell>
          <cell r="P203">
            <v>0</v>
          </cell>
          <cell r="Y203">
            <v>690</v>
          </cell>
          <cell r="AA203">
            <v>907</v>
          </cell>
        </row>
        <row r="204">
          <cell r="B204" t="str">
            <v>Management Services</v>
          </cell>
          <cell r="C204">
            <v>25168</v>
          </cell>
          <cell r="D204">
            <v>28132</v>
          </cell>
          <cell r="E204">
            <v>29246</v>
          </cell>
          <cell r="F204">
            <v>32866</v>
          </cell>
          <cell r="G204">
            <v>31327</v>
          </cell>
          <cell r="H204">
            <v>31327</v>
          </cell>
          <cell r="P204">
            <v>32356</v>
          </cell>
          <cell r="Y204">
            <v>35289</v>
          </cell>
          <cell r="AA204">
            <v>37669</v>
          </cell>
        </row>
        <row r="205">
          <cell r="B205" t="str">
            <v>Financial Management</v>
          </cell>
          <cell r="C205">
            <v>32564</v>
          </cell>
          <cell r="D205">
            <v>34192</v>
          </cell>
          <cell r="E205">
            <v>34527</v>
          </cell>
          <cell r="F205">
            <v>36992</v>
          </cell>
          <cell r="G205">
            <v>39625</v>
          </cell>
          <cell r="H205">
            <v>39625</v>
          </cell>
          <cell r="P205">
            <v>38185</v>
          </cell>
          <cell r="Y205">
            <v>41283</v>
          </cell>
          <cell r="AA205">
            <v>46222</v>
          </cell>
        </row>
        <row r="206">
          <cell r="B206" t="str">
            <v>Internal Audit</v>
          </cell>
          <cell r="C206">
            <v>3450</v>
          </cell>
          <cell r="D206">
            <v>3678</v>
          </cell>
          <cell r="E206">
            <v>3612</v>
          </cell>
          <cell r="F206">
            <v>4210</v>
          </cell>
          <cell r="G206">
            <v>3780</v>
          </cell>
          <cell r="H206">
            <v>3780</v>
          </cell>
          <cell r="P206">
            <v>4147</v>
          </cell>
          <cell r="Y206">
            <v>4493.7869999999994</v>
          </cell>
          <cell r="AA206">
            <v>4724.3999999999996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P207">
            <v>0</v>
          </cell>
          <cell r="Y207">
            <v>0</v>
          </cell>
          <cell r="AA207">
            <v>0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P208">
            <v>0</v>
          </cell>
          <cell r="Y208">
            <v>0</v>
          </cell>
          <cell r="AA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37701</v>
          </cell>
          <cell r="D225">
            <v>41358</v>
          </cell>
          <cell r="E225">
            <v>43351</v>
          </cell>
          <cell r="F225">
            <v>49017</v>
          </cell>
          <cell r="G225">
            <v>43247</v>
          </cell>
          <cell r="H225">
            <v>43247</v>
          </cell>
          <cell r="P225">
            <v>45194</v>
          </cell>
          <cell r="Y225">
            <v>51814.252999999997</v>
          </cell>
          <cell r="AA225">
            <v>55858.400000000001</v>
          </cell>
        </row>
        <row r="226">
          <cell r="C226">
            <v>34395</v>
          </cell>
          <cell r="D226">
            <v>33418</v>
          </cell>
          <cell r="E226">
            <v>35033</v>
          </cell>
          <cell r="F226">
            <v>39119</v>
          </cell>
          <cell r="G226">
            <v>35411</v>
          </cell>
          <cell r="H226">
            <v>34598</v>
          </cell>
          <cell r="P226">
            <v>39147</v>
          </cell>
          <cell r="Y226">
            <v>43877.7</v>
          </cell>
          <cell r="AA226">
            <v>44820</v>
          </cell>
        </row>
        <row r="227">
          <cell r="C227">
            <v>3306</v>
          </cell>
          <cell r="D227">
            <v>7940</v>
          </cell>
          <cell r="E227">
            <v>8318</v>
          </cell>
          <cell r="F227">
            <v>9898</v>
          </cell>
          <cell r="G227">
            <v>7836</v>
          </cell>
          <cell r="H227">
            <v>8649</v>
          </cell>
          <cell r="P227">
            <v>6047</v>
          </cell>
          <cell r="Y227">
            <v>7936.5529999999999</v>
          </cell>
          <cell r="AA227">
            <v>11038.4</v>
          </cell>
        </row>
        <row r="228">
          <cell r="C228">
            <v>25761</v>
          </cell>
          <cell r="D228">
            <v>29064</v>
          </cell>
          <cell r="E228">
            <v>27626</v>
          </cell>
          <cell r="F228">
            <v>28233</v>
          </cell>
          <cell r="G228">
            <v>30616</v>
          </cell>
          <cell r="H228">
            <v>30616</v>
          </cell>
          <cell r="P228">
            <v>27632</v>
          </cell>
          <cell r="Y228">
            <v>28706.534</v>
          </cell>
          <cell r="AA228">
            <v>32368</v>
          </cell>
        </row>
        <row r="229">
          <cell r="C229">
            <v>202</v>
          </cell>
          <cell r="D229">
            <v>180</v>
          </cell>
          <cell r="E229">
            <v>330</v>
          </cell>
          <cell r="F229">
            <v>268</v>
          </cell>
          <cell r="G229">
            <v>246</v>
          </cell>
          <cell r="H229">
            <v>246</v>
          </cell>
          <cell r="P229">
            <v>189</v>
          </cell>
          <cell r="Y229">
            <v>209.79500000000002</v>
          </cell>
          <cell r="AA229">
            <v>328</v>
          </cell>
        </row>
        <row r="230">
          <cell r="C230">
            <v>686</v>
          </cell>
          <cell r="D230">
            <v>1064</v>
          </cell>
          <cell r="E230">
            <v>1374</v>
          </cell>
          <cell r="F230">
            <v>945</v>
          </cell>
          <cell r="G230">
            <v>1512</v>
          </cell>
          <cell r="H230">
            <v>1512</v>
          </cell>
          <cell r="P230">
            <v>664</v>
          </cell>
          <cell r="Y230">
            <v>585</v>
          </cell>
          <cell r="AA230">
            <v>568</v>
          </cell>
        </row>
        <row r="231">
          <cell r="C231">
            <v>423</v>
          </cell>
          <cell r="D231">
            <v>393</v>
          </cell>
          <cell r="E231">
            <v>300</v>
          </cell>
          <cell r="F231">
            <v>315</v>
          </cell>
          <cell r="G231">
            <v>165</v>
          </cell>
          <cell r="H231">
            <v>165</v>
          </cell>
          <cell r="P231">
            <v>305</v>
          </cell>
          <cell r="Y231">
            <v>111</v>
          </cell>
          <cell r="AA231">
            <v>353</v>
          </cell>
        </row>
        <row r="232">
          <cell r="C232">
            <v>5026</v>
          </cell>
          <cell r="D232">
            <v>3825</v>
          </cell>
          <cell r="E232">
            <v>2491</v>
          </cell>
          <cell r="F232">
            <v>3432</v>
          </cell>
          <cell r="G232">
            <v>5097</v>
          </cell>
          <cell r="H232">
            <v>5097</v>
          </cell>
          <cell r="P232">
            <v>3964</v>
          </cell>
          <cell r="Y232">
            <v>4000</v>
          </cell>
          <cell r="AA232">
            <v>6824</v>
          </cell>
        </row>
        <row r="233">
          <cell r="C233">
            <v>389</v>
          </cell>
          <cell r="D233">
            <v>2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P233">
            <v>0</v>
          </cell>
          <cell r="Y233">
            <v>0</v>
          </cell>
          <cell r="AA233">
            <v>0</v>
          </cell>
        </row>
        <row r="234">
          <cell r="C234">
            <v>416</v>
          </cell>
          <cell r="D234">
            <v>582</v>
          </cell>
          <cell r="E234">
            <v>584</v>
          </cell>
          <cell r="F234">
            <v>640</v>
          </cell>
          <cell r="G234">
            <v>649</v>
          </cell>
          <cell r="H234">
            <v>649</v>
          </cell>
          <cell r="P234">
            <v>258</v>
          </cell>
          <cell r="Y234">
            <v>628.16599999999994</v>
          </cell>
          <cell r="AA234">
            <v>609</v>
          </cell>
        </row>
        <row r="235">
          <cell r="C235">
            <v>2801</v>
          </cell>
          <cell r="D235">
            <v>3294</v>
          </cell>
          <cell r="E235">
            <v>3316</v>
          </cell>
          <cell r="F235">
            <v>2110</v>
          </cell>
          <cell r="G235">
            <v>2420</v>
          </cell>
          <cell r="H235">
            <v>2420</v>
          </cell>
          <cell r="P235">
            <v>2337</v>
          </cell>
          <cell r="Y235">
            <v>2356.4380000000001</v>
          </cell>
          <cell r="AA235">
            <v>2537</v>
          </cell>
        </row>
        <row r="236"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P236">
            <v>0</v>
          </cell>
          <cell r="Y236">
            <v>0</v>
          </cell>
          <cell r="AA236">
            <v>0</v>
          </cell>
        </row>
        <row r="237">
          <cell r="C237">
            <v>216</v>
          </cell>
          <cell r="D237">
            <v>276</v>
          </cell>
          <cell r="E237">
            <v>254</v>
          </cell>
          <cell r="F237">
            <v>715</v>
          </cell>
          <cell r="G237">
            <v>2606</v>
          </cell>
          <cell r="H237">
            <v>2606</v>
          </cell>
          <cell r="P237">
            <v>1276</v>
          </cell>
          <cell r="Y237">
            <v>475.66699999999992</v>
          </cell>
          <cell r="AA237">
            <v>470</v>
          </cell>
        </row>
        <row r="238"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P238">
            <v>0</v>
          </cell>
          <cell r="Y238">
            <v>0</v>
          </cell>
          <cell r="AA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P239">
            <v>0</v>
          </cell>
          <cell r="Y239">
            <v>0</v>
          </cell>
          <cell r="AA239">
            <v>0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138</v>
          </cell>
          <cell r="D241">
            <v>27</v>
          </cell>
          <cell r="E241">
            <v>152</v>
          </cell>
          <cell r="F241">
            <v>2</v>
          </cell>
          <cell r="G241">
            <v>40</v>
          </cell>
          <cell r="H241">
            <v>40</v>
          </cell>
          <cell r="P241">
            <v>5</v>
          </cell>
          <cell r="Y241">
            <v>4</v>
          </cell>
          <cell r="AA241">
            <v>6</v>
          </cell>
        </row>
        <row r="242">
          <cell r="C242">
            <v>262</v>
          </cell>
          <cell r="D242">
            <v>206</v>
          </cell>
          <cell r="E242">
            <v>189</v>
          </cell>
          <cell r="F242">
            <v>210</v>
          </cell>
          <cell r="G242">
            <v>160</v>
          </cell>
          <cell r="H242">
            <v>160</v>
          </cell>
          <cell r="P242">
            <v>329</v>
          </cell>
          <cell r="Y242">
            <v>78</v>
          </cell>
          <cell r="AA242">
            <v>82</v>
          </cell>
        </row>
        <row r="243">
          <cell r="C243">
            <v>0</v>
          </cell>
          <cell r="D243">
            <v>0</v>
          </cell>
          <cell r="E243">
            <v>0</v>
          </cell>
          <cell r="F243">
            <v>121</v>
          </cell>
          <cell r="G243">
            <v>461</v>
          </cell>
          <cell r="H243">
            <v>461</v>
          </cell>
          <cell r="P243">
            <v>151</v>
          </cell>
          <cell r="Y243">
            <v>264</v>
          </cell>
          <cell r="AA243">
            <v>278</v>
          </cell>
        </row>
        <row r="244"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P244">
            <v>0</v>
          </cell>
          <cell r="Y244">
            <v>0</v>
          </cell>
          <cell r="AA244">
            <v>0</v>
          </cell>
        </row>
        <row r="245">
          <cell r="C245">
            <v>1438</v>
          </cell>
          <cell r="D245">
            <v>1506</v>
          </cell>
          <cell r="E245">
            <v>1527</v>
          </cell>
          <cell r="F245">
            <v>1036</v>
          </cell>
          <cell r="G245">
            <v>1236</v>
          </cell>
          <cell r="H245">
            <v>1236</v>
          </cell>
          <cell r="P245">
            <v>1265</v>
          </cell>
          <cell r="Y245">
            <v>1546</v>
          </cell>
          <cell r="AA245">
            <v>1827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P247">
            <v>0</v>
          </cell>
          <cell r="Y247">
            <v>0</v>
          </cell>
          <cell r="AA247">
            <v>0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73</v>
          </cell>
          <cell r="D249">
            <v>147</v>
          </cell>
          <cell r="E249">
            <v>0</v>
          </cell>
          <cell r="F249">
            <v>36</v>
          </cell>
          <cell r="G249">
            <v>0</v>
          </cell>
          <cell r="H249">
            <v>0</v>
          </cell>
          <cell r="P249">
            <v>0</v>
          </cell>
          <cell r="Y249">
            <v>0</v>
          </cell>
          <cell r="AA249">
            <v>0</v>
          </cell>
        </row>
        <row r="250"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P250">
            <v>0</v>
          </cell>
          <cell r="Y250">
            <v>0</v>
          </cell>
          <cell r="AA250">
            <v>0</v>
          </cell>
        </row>
        <row r="251"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P251">
            <v>0</v>
          </cell>
          <cell r="Y251">
            <v>0</v>
          </cell>
          <cell r="AA251">
            <v>0</v>
          </cell>
        </row>
        <row r="252">
          <cell r="C252">
            <v>29</v>
          </cell>
          <cell r="D252">
            <v>23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P252">
            <v>0</v>
          </cell>
          <cell r="Y252">
            <v>0</v>
          </cell>
          <cell r="AA252">
            <v>0</v>
          </cell>
        </row>
        <row r="253">
          <cell r="C253">
            <v>25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P253">
            <v>0</v>
          </cell>
          <cell r="Y253">
            <v>0</v>
          </cell>
          <cell r="AA253">
            <v>0</v>
          </cell>
        </row>
        <row r="254"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0</v>
          </cell>
          <cell r="D256">
            <v>0</v>
          </cell>
          <cell r="E256">
            <v>54</v>
          </cell>
          <cell r="F256">
            <v>0</v>
          </cell>
          <cell r="G256">
            <v>0</v>
          </cell>
          <cell r="H256">
            <v>0</v>
          </cell>
          <cell r="P256">
            <v>0</v>
          </cell>
          <cell r="Y256">
            <v>0</v>
          </cell>
          <cell r="AA256">
            <v>0</v>
          </cell>
        </row>
        <row r="257">
          <cell r="C257">
            <v>583</v>
          </cell>
          <cell r="D257">
            <v>611</v>
          </cell>
          <cell r="E257">
            <v>893</v>
          </cell>
          <cell r="F257">
            <v>692</v>
          </cell>
          <cell r="G257">
            <v>742</v>
          </cell>
          <cell r="H257">
            <v>749</v>
          </cell>
          <cell r="P257">
            <v>606</v>
          </cell>
          <cell r="Y257">
            <v>112</v>
          </cell>
          <cell r="AA257">
            <v>118</v>
          </cell>
        </row>
        <row r="258">
          <cell r="C258">
            <v>1778</v>
          </cell>
          <cell r="D258">
            <v>1539</v>
          </cell>
          <cell r="E258">
            <v>1103</v>
          </cell>
          <cell r="F258">
            <v>1943</v>
          </cell>
          <cell r="G258">
            <v>1535</v>
          </cell>
          <cell r="H258">
            <v>1299</v>
          </cell>
          <cell r="P258">
            <v>1320</v>
          </cell>
          <cell r="Y258">
            <v>1596.7950000000001</v>
          </cell>
          <cell r="AA258">
            <v>1870</v>
          </cell>
        </row>
        <row r="259">
          <cell r="C259">
            <v>5518</v>
          </cell>
          <cell r="D259">
            <v>6095</v>
          </cell>
          <cell r="E259">
            <v>5933</v>
          </cell>
          <cell r="F259">
            <v>5571</v>
          </cell>
          <cell r="G259">
            <v>6071</v>
          </cell>
          <cell r="H259">
            <v>6071</v>
          </cell>
          <cell r="P259">
            <v>8783</v>
          </cell>
          <cell r="Y259">
            <v>9338</v>
          </cell>
          <cell r="AA259">
            <v>8109</v>
          </cell>
        </row>
        <row r="260">
          <cell r="C260">
            <v>1584</v>
          </cell>
          <cell r="D260">
            <v>3363</v>
          </cell>
          <cell r="E260">
            <v>2932</v>
          </cell>
          <cell r="F260">
            <v>2689</v>
          </cell>
          <cell r="G260">
            <v>2429</v>
          </cell>
          <cell r="H260">
            <v>2665</v>
          </cell>
          <cell r="P260">
            <v>2437</v>
          </cell>
          <cell r="Y260">
            <v>1881</v>
          </cell>
          <cell r="AA260">
            <v>2749</v>
          </cell>
        </row>
        <row r="261">
          <cell r="C261">
            <v>27</v>
          </cell>
          <cell r="D261">
            <v>40</v>
          </cell>
          <cell r="E261">
            <v>86</v>
          </cell>
          <cell r="F261">
            <v>125</v>
          </cell>
          <cell r="G261">
            <v>35</v>
          </cell>
          <cell r="H261">
            <v>35</v>
          </cell>
          <cell r="P261">
            <v>46</v>
          </cell>
          <cell r="Y261">
            <v>67</v>
          </cell>
          <cell r="AA261">
            <v>70</v>
          </cell>
        </row>
        <row r="262">
          <cell r="C262">
            <v>2967</v>
          </cell>
          <cell r="D262">
            <v>4479</v>
          </cell>
          <cell r="E262">
            <v>4622</v>
          </cell>
          <cell r="F262">
            <v>4738</v>
          </cell>
          <cell r="G262">
            <v>3715</v>
          </cell>
          <cell r="H262">
            <v>3708</v>
          </cell>
          <cell r="P262">
            <v>2427</v>
          </cell>
          <cell r="Y262">
            <v>3137.4719999999998</v>
          </cell>
          <cell r="AA262">
            <v>3026</v>
          </cell>
        </row>
        <row r="263">
          <cell r="C263">
            <v>344</v>
          </cell>
          <cell r="D263">
            <v>871</v>
          </cell>
          <cell r="E263">
            <v>799</v>
          </cell>
          <cell r="F263">
            <v>1273</v>
          </cell>
          <cell r="G263">
            <v>695</v>
          </cell>
          <cell r="H263">
            <v>695</v>
          </cell>
          <cell r="P263">
            <v>583</v>
          </cell>
          <cell r="Y263">
            <v>1160.127</v>
          </cell>
          <cell r="AA263">
            <v>1162</v>
          </cell>
        </row>
        <row r="264">
          <cell r="C264">
            <v>486</v>
          </cell>
          <cell r="D264">
            <v>377</v>
          </cell>
          <cell r="E264">
            <v>346</v>
          </cell>
          <cell r="F264">
            <v>1141</v>
          </cell>
          <cell r="G264">
            <v>449</v>
          </cell>
          <cell r="H264">
            <v>449</v>
          </cell>
          <cell r="P264">
            <v>433</v>
          </cell>
          <cell r="Y264">
            <v>917.07400000000007</v>
          </cell>
          <cell r="AA264">
            <v>1130</v>
          </cell>
        </row>
        <row r="265">
          <cell r="C265">
            <v>350</v>
          </cell>
          <cell r="D265">
            <v>155</v>
          </cell>
          <cell r="E265">
            <v>314</v>
          </cell>
          <cell r="F265">
            <v>231</v>
          </cell>
          <cell r="G265">
            <v>353</v>
          </cell>
          <cell r="H265">
            <v>353</v>
          </cell>
          <cell r="P265">
            <v>254</v>
          </cell>
          <cell r="Y265">
            <v>239</v>
          </cell>
          <cell r="AA265">
            <v>252</v>
          </cell>
        </row>
        <row r="266">
          <cell r="C266">
            <v>0</v>
          </cell>
          <cell r="D266">
            <v>9</v>
          </cell>
          <cell r="E266">
            <v>27</v>
          </cell>
          <cell r="F266">
            <v>0</v>
          </cell>
          <cell r="G266">
            <v>0</v>
          </cell>
          <cell r="H266">
            <v>0</v>
          </cell>
          <cell r="P266">
            <v>0</v>
          </cell>
          <cell r="Y266">
            <v>0</v>
          </cell>
          <cell r="AA266">
            <v>0</v>
          </cell>
        </row>
        <row r="267"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P267">
            <v>0</v>
          </cell>
          <cell r="Y267">
            <v>0</v>
          </cell>
          <cell r="AA267">
            <v>0</v>
          </cell>
        </row>
        <row r="268"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P268">
            <v>0</v>
          </cell>
          <cell r="Y268">
            <v>0</v>
          </cell>
          <cell r="AA268">
            <v>0</v>
          </cell>
        </row>
        <row r="269"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4</v>
          </cell>
          <cell r="D271">
            <v>2</v>
          </cell>
          <cell r="E271">
            <v>11</v>
          </cell>
          <cell r="F271">
            <v>13</v>
          </cell>
          <cell r="G271">
            <v>13</v>
          </cell>
          <cell r="H271">
            <v>13</v>
          </cell>
          <cell r="P271">
            <v>8</v>
          </cell>
          <cell r="Y271">
            <v>15</v>
          </cell>
          <cell r="AA271">
            <v>16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P274">
            <v>0</v>
          </cell>
          <cell r="Y274">
            <v>0</v>
          </cell>
          <cell r="AA274">
            <v>0</v>
          </cell>
        </row>
        <row r="276"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P276">
            <v>0</v>
          </cell>
          <cell r="Y276">
            <v>0</v>
          </cell>
          <cell r="AA276">
            <v>0</v>
          </cell>
        </row>
        <row r="277">
          <cell r="C277">
            <v>4</v>
          </cell>
          <cell r="D277">
            <v>2</v>
          </cell>
          <cell r="E277">
            <v>11</v>
          </cell>
          <cell r="F277">
            <v>13</v>
          </cell>
          <cell r="G277">
            <v>13</v>
          </cell>
          <cell r="H277">
            <v>13</v>
          </cell>
          <cell r="P277">
            <v>8</v>
          </cell>
          <cell r="Y277">
            <v>15</v>
          </cell>
          <cell r="AA277">
            <v>16</v>
          </cell>
        </row>
        <row r="278">
          <cell r="C278">
            <v>0</v>
          </cell>
          <cell r="D278">
            <v>0</v>
          </cell>
          <cell r="E278">
            <v>435</v>
          </cell>
          <cell r="F278">
            <v>463</v>
          </cell>
          <cell r="G278">
            <v>463</v>
          </cell>
          <cell r="H278">
            <v>463</v>
          </cell>
          <cell r="P278">
            <v>488</v>
          </cell>
          <cell r="Y278">
            <v>518</v>
          </cell>
          <cell r="AA278">
            <v>544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0</v>
          </cell>
          <cell r="D280">
            <v>0</v>
          </cell>
          <cell r="E280">
            <v>435</v>
          </cell>
          <cell r="F280">
            <v>463</v>
          </cell>
          <cell r="G280">
            <v>463</v>
          </cell>
          <cell r="H280">
            <v>463</v>
          </cell>
          <cell r="P280">
            <v>488</v>
          </cell>
          <cell r="Y280">
            <v>518</v>
          </cell>
          <cell r="AA280">
            <v>544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P283">
            <v>0</v>
          </cell>
          <cell r="Y283">
            <v>0</v>
          </cell>
          <cell r="AA283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P290">
            <v>0</v>
          </cell>
          <cell r="Y290">
            <v>0</v>
          </cell>
          <cell r="AA290">
            <v>0</v>
          </cell>
        </row>
        <row r="291">
          <cell r="C291">
            <v>1567</v>
          </cell>
          <cell r="D291">
            <v>217</v>
          </cell>
          <cell r="E291">
            <v>240</v>
          </cell>
          <cell r="F291">
            <v>33</v>
          </cell>
          <cell r="G291">
            <v>145</v>
          </cell>
          <cell r="H291">
            <v>145</v>
          </cell>
          <cell r="P291">
            <v>35</v>
          </cell>
          <cell r="Y291">
            <v>37</v>
          </cell>
          <cell r="AA291">
            <v>39</v>
          </cell>
        </row>
        <row r="292"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P292">
            <v>0</v>
          </cell>
          <cell r="Y292">
            <v>0</v>
          </cell>
          <cell r="AA292">
            <v>0</v>
          </cell>
        </row>
        <row r="293">
          <cell r="C293">
            <v>1567</v>
          </cell>
          <cell r="D293">
            <v>217</v>
          </cell>
          <cell r="E293">
            <v>240</v>
          </cell>
          <cell r="F293">
            <v>33</v>
          </cell>
          <cell r="G293">
            <v>145</v>
          </cell>
          <cell r="H293">
            <v>145</v>
          </cell>
          <cell r="P293">
            <v>35</v>
          </cell>
          <cell r="Y293">
            <v>37</v>
          </cell>
          <cell r="AA293">
            <v>39</v>
          </cell>
        </row>
        <row r="295"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P295">
            <v>0</v>
          </cell>
          <cell r="Y295">
            <v>0</v>
          </cell>
          <cell r="AA295">
            <v>0</v>
          </cell>
        </row>
        <row r="296"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P296">
            <v>0</v>
          </cell>
          <cell r="Y296">
            <v>0</v>
          </cell>
          <cell r="AA296">
            <v>0</v>
          </cell>
        </row>
        <row r="297"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P297">
            <v>0</v>
          </cell>
          <cell r="Y297">
            <v>0</v>
          </cell>
          <cell r="AA297">
            <v>0</v>
          </cell>
        </row>
        <row r="298">
          <cell r="C298">
            <v>1025</v>
          </cell>
          <cell r="D298">
            <v>552</v>
          </cell>
          <cell r="E298">
            <v>1966</v>
          </cell>
          <cell r="F298">
            <v>2160</v>
          </cell>
          <cell r="G298">
            <v>2160</v>
          </cell>
          <cell r="H298">
            <v>2160</v>
          </cell>
          <cell r="P298">
            <v>1331</v>
          </cell>
          <cell r="Y298">
            <v>665</v>
          </cell>
          <cell r="AA298">
            <v>697</v>
          </cell>
        </row>
        <row r="299">
          <cell r="C299">
            <v>0</v>
          </cell>
          <cell r="D299">
            <v>0</v>
          </cell>
          <cell r="E299">
            <v>0</v>
          </cell>
          <cell r="F299">
            <v>550</v>
          </cell>
          <cell r="G299">
            <v>500</v>
          </cell>
          <cell r="H299">
            <v>550</v>
          </cell>
          <cell r="P299">
            <v>500</v>
          </cell>
          <cell r="Y299">
            <v>0</v>
          </cell>
          <cell r="AA299">
            <v>0</v>
          </cell>
        </row>
        <row r="300">
          <cell r="C300">
            <v>1025</v>
          </cell>
          <cell r="D300">
            <v>552</v>
          </cell>
          <cell r="E300">
            <v>1966</v>
          </cell>
          <cell r="F300">
            <v>1610</v>
          </cell>
          <cell r="G300">
            <v>1660</v>
          </cell>
          <cell r="H300">
            <v>1610</v>
          </cell>
          <cell r="P300">
            <v>831</v>
          </cell>
          <cell r="Y300">
            <v>665</v>
          </cell>
          <cell r="AA300">
            <v>697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0</v>
          </cell>
          <cell r="D305">
            <v>0</v>
          </cell>
          <cell r="E305">
            <v>75</v>
          </cell>
          <cell r="F305">
            <v>0</v>
          </cell>
          <cell r="G305">
            <v>0</v>
          </cell>
          <cell r="H305">
            <v>0</v>
          </cell>
          <cell r="P305">
            <v>0</v>
          </cell>
          <cell r="Y305">
            <v>0</v>
          </cell>
          <cell r="AA305">
            <v>0</v>
          </cell>
        </row>
        <row r="306">
          <cell r="C306">
            <v>0</v>
          </cell>
          <cell r="D306">
            <v>2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P306">
            <v>0</v>
          </cell>
          <cell r="Y306">
            <v>0</v>
          </cell>
          <cell r="AA306">
            <v>0</v>
          </cell>
        </row>
        <row r="353">
          <cell r="B353" t="str">
            <v>Programme Support</v>
          </cell>
          <cell r="C353">
            <v>1385</v>
          </cell>
          <cell r="D353">
            <v>2141</v>
          </cell>
          <cell r="E353">
            <v>5991</v>
          </cell>
          <cell r="F353">
            <v>1746</v>
          </cell>
          <cell r="G353">
            <v>1746</v>
          </cell>
          <cell r="H353">
            <v>1746</v>
          </cell>
          <cell r="P353">
            <v>13772</v>
          </cell>
          <cell r="Y353">
            <v>1969</v>
          </cell>
          <cell r="AA353">
            <v>2102</v>
          </cell>
        </row>
        <row r="354">
          <cell r="B354" t="str">
            <v>Economic Analysis</v>
          </cell>
          <cell r="C354">
            <v>3245</v>
          </cell>
          <cell r="D354">
            <v>3339</v>
          </cell>
          <cell r="E354">
            <v>3186</v>
          </cell>
          <cell r="F354">
            <v>3721</v>
          </cell>
          <cell r="G354">
            <v>3661</v>
          </cell>
          <cell r="H354">
            <v>3661</v>
          </cell>
          <cell r="P354">
            <v>3714</v>
          </cell>
          <cell r="Y354">
            <v>4819</v>
          </cell>
          <cell r="AA354">
            <v>4406</v>
          </cell>
        </row>
        <row r="355">
          <cell r="B355" t="str">
            <v>Provincial Administration Fiscal Discilpine</v>
          </cell>
          <cell r="C355">
            <v>3818</v>
          </cell>
          <cell r="D355">
            <v>4361</v>
          </cell>
          <cell r="E355">
            <v>4586</v>
          </cell>
          <cell r="F355">
            <v>6137</v>
          </cell>
          <cell r="G355">
            <v>4789</v>
          </cell>
          <cell r="H355">
            <v>4789</v>
          </cell>
          <cell r="P355">
            <v>4405</v>
          </cell>
          <cell r="Y355">
            <v>6092</v>
          </cell>
          <cell r="AA355">
            <v>6959</v>
          </cell>
        </row>
        <row r="356">
          <cell r="B356" t="str">
            <v>Budget And Expenditure Management</v>
          </cell>
          <cell r="C356">
            <v>7123</v>
          </cell>
          <cell r="D356">
            <v>7490</v>
          </cell>
          <cell r="E356">
            <v>7825</v>
          </cell>
          <cell r="F356">
            <v>9052</v>
          </cell>
          <cell r="G356">
            <v>9162</v>
          </cell>
          <cell r="H356">
            <v>9162</v>
          </cell>
          <cell r="P356">
            <v>10644</v>
          </cell>
          <cell r="Y356">
            <v>10172</v>
          </cell>
          <cell r="AA356">
            <v>11075</v>
          </cell>
        </row>
        <row r="357">
          <cell r="B357" t="str">
            <v>Municipal Finance</v>
          </cell>
          <cell r="C357">
            <v>47161</v>
          </cell>
          <cell r="D357">
            <v>23958</v>
          </cell>
          <cell r="E357">
            <v>38349</v>
          </cell>
          <cell r="F357">
            <v>32385</v>
          </cell>
          <cell r="G357">
            <v>34162</v>
          </cell>
          <cell r="H357">
            <v>39522</v>
          </cell>
          <cell r="P357">
            <v>26895</v>
          </cell>
          <cell r="Y357">
            <v>24805</v>
          </cell>
          <cell r="AA357">
            <v>24559</v>
          </cell>
        </row>
        <row r="358">
          <cell r="B358" t="str">
            <v>Infrastructure Co-Ordination</v>
          </cell>
          <cell r="C358">
            <v>2337</v>
          </cell>
          <cell r="D358">
            <v>2653</v>
          </cell>
          <cell r="E358">
            <v>3146</v>
          </cell>
          <cell r="F358">
            <v>4532</v>
          </cell>
          <cell r="G358">
            <v>4082</v>
          </cell>
          <cell r="H358">
            <v>4082</v>
          </cell>
          <cell r="P358">
            <v>3644</v>
          </cell>
          <cell r="Y358">
            <v>4470</v>
          </cell>
          <cell r="AA358">
            <v>5104.3999999999996</v>
          </cell>
        </row>
        <row r="359"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P359">
            <v>0</v>
          </cell>
          <cell r="Y359">
            <v>0</v>
          </cell>
          <cell r="AA359">
            <v>0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P360">
            <v>0</v>
          </cell>
          <cell r="Y360">
            <v>0</v>
          </cell>
          <cell r="AA360">
            <v>0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P361">
            <v>0</v>
          </cell>
          <cell r="Y361">
            <v>0</v>
          </cell>
          <cell r="AA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37531</v>
          </cell>
          <cell r="D375">
            <v>32713</v>
          </cell>
          <cell r="E375">
            <v>46003</v>
          </cell>
          <cell r="F375">
            <v>44664</v>
          </cell>
          <cell r="G375">
            <v>42420</v>
          </cell>
          <cell r="H375">
            <v>47140</v>
          </cell>
          <cell r="P375">
            <v>36075</v>
          </cell>
          <cell r="Y375">
            <v>42585</v>
          </cell>
          <cell r="AA375">
            <v>45612</v>
          </cell>
        </row>
        <row r="376">
          <cell r="C376">
            <v>29372</v>
          </cell>
          <cell r="D376">
            <v>27072</v>
          </cell>
          <cell r="E376">
            <v>37560</v>
          </cell>
          <cell r="F376">
            <v>34663</v>
          </cell>
          <cell r="G376">
            <v>33214</v>
          </cell>
          <cell r="H376">
            <v>38503</v>
          </cell>
          <cell r="P376">
            <v>30793</v>
          </cell>
          <cell r="Y376">
            <v>37025</v>
          </cell>
          <cell r="AA376">
            <v>36489</v>
          </cell>
        </row>
        <row r="377">
          <cell r="C377">
            <v>8159</v>
          </cell>
          <cell r="D377">
            <v>5641</v>
          </cell>
          <cell r="E377">
            <v>8443</v>
          </cell>
          <cell r="F377">
            <v>10001</v>
          </cell>
          <cell r="G377">
            <v>9206</v>
          </cell>
          <cell r="H377">
            <v>8637</v>
          </cell>
          <cell r="P377">
            <v>5282</v>
          </cell>
          <cell r="Y377">
            <v>5560</v>
          </cell>
          <cell r="AA377">
            <v>9123</v>
          </cell>
        </row>
        <row r="378">
          <cell r="C378">
            <v>27456</v>
          </cell>
          <cell r="D378">
            <v>11121</v>
          </cell>
          <cell r="E378">
            <v>14003</v>
          </cell>
          <cell r="F378">
            <v>9859</v>
          </cell>
          <cell r="G378">
            <v>9454</v>
          </cell>
          <cell r="H378">
            <v>9782</v>
          </cell>
          <cell r="P378">
            <v>23946</v>
          </cell>
          <cell r="Y378">
            <v>9686</v>
          </cell>
          <cell r="AA378">
            <v>8593.35</v>
          </cell>
        </row>
        <row r="379">
          <cell r="C379">
            <v>143</v>
          </cell>
          <cell r="D379">
            <v>80</v>
          </cell>
          <cell r="E379">
            <v>100</v>
          </cell>
          <cell r="F379">
            <v>252</v>
          </cell>
          <cell r="G379">
            <v>162</v>
          </cell>
          <cell r="H379">
            <v>157</v>
          </cell>
          <cell r="P379">
            <v>146</v>
          </cell>
          <cell r="Y379">
            <v>140</v>
          </cell>
          <cell r="AA379">
            <v>244</v>
          </cell>
        </row>
        <row r="380">
          <cell r="C380">
            <v>2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P380">
            <v>0</v>
          </cell>
          <cell r="Y380">
            <v>0</v>
          </cell>
          <cell r="AA380">
            <v>0</v>
          </cell>
        </row>
        <row r="381">
          <cell r="C381">
            <v>34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P381">
            <v>0</v>
          </cell>
          <cell r="Y381">
            <v>0</v>
          </cell>
          <cell r="AA381">
            <v>0</v>
          </cell>
        </row>
        <row r="382">
          <cell r="C382">
            <v>0</v>
          </cell>
          <cell r="D382">
            <v>546</v>
          </cell>
          <cell r="E382">
            <v>1997</v>
          </cell>
          <cell r="F382">
            <v>1680</v>
          </cell>
          <cell r="G382">
            <v>1630</v>
          </cell>
          <cell r="H382">
            <v>1533</v>
          </cell>
          <cell r="P382">
            <v>320</v>
          </cell>
          <cell r="Y382">
            <v>360</v>
          </cell>
          <cell r="AA382">
            <v>641</v>
          </cell>
        </row>
        <row r="383"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P383">
            <v>0</v>
          </cell>
          <cell r="Y383">
            <v>0</v>
          </cell>
          <cell r="AA383">
            <v>0</v>
          </cell>
        </row>
        <row r="384">
          <cell r="C384">
            <v>1132</v>
          </cell>
          <cell r="D384">
            <v>160</v>
          </cell>
          <cell r="E384">
            <v>114</v>
          </cell>
          <cell r="F384">
            <v>358</v>
          </cell>
          <cell r="G384">
            <v>163</v>
          </cell>
          <cell r="H384">
            <v>148</v>
          </cell>
          <cell r="P384">
            <v>154</v>
          </cell>
          <cell r="Y384">
            <v>113</v>
          </cell>
          <cell r="AA384">
            <v>272.35000000000002</v>
          </cell>
        </row>
        <row r="385">
          <cell r="C385">
            <v>398</v>
          </cell>
          <cell r="D385">
            <v>381</v>
          </cell>
          <cell r="E385">
            <v>459</v>
          </cell>
          <cell r="F385">
            <v>538</v>
          </cell>
          <cell r="G385">
            <v>517</v>
          </cell>
          <cell r="H385">
            <v>519</v>
          </cell>
          <cell r="P385">
            <v>509</v>
          </cell>
          <cell r="Y385">
            <v>485</v>
          </cell>
          <cell r="AA385">
            <v>469</v>
          </cell>
        </row>
        <row r="386">
          <cell r="C386">
            <v>192</v>
          </cell>
          <cell r="D386">
            <v>133</v>
          </cell>
          <cell r="E386">
            <v>140</v>
          </cell>
          <cell r="F386">
            <v>180</v>
          </cell>
          <cell r="G386">
            <v>240</v>
          </cell>
          <cell r="H386">
            <v>243</v>
          </cell>
          <cell r="P386">
            <v>151</v>
          </cell>
          <cell r="Y386">
            <v>103</v>
          </cell>
          <cell r="AA386">
            <v>221</v>
          </cell>
        </row>
        <row r="387">
          <cell r="C387">
            <v>18612</v>
          </cell>
          <cell r="D387">
            <v>3365</v>
          </cell>
          <cell r="E387">
            <v>3398</v>
          </cell>
          <cell r="F387">
            <v>50</v>
          </cell>
          <cell r="G387">
            <v>0</v>
          </cell>
          <cell r="H387">
            <v>433</v>
          </cell>
          <cell r="P387">
            <v>14000</v>
          </cell>
          <cell r="Y387">
            <v>791</v>
          </cell>
          <cell r="AA387">
            <v>64</v>
          </cell>
        </row>
        <row r="388"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P388">
            <v>0</v>
          </cell>
          <cell r="Y388">
            <v>0</v>
          </cell>
          <cell r="AA388">
            <v>0</v>
          </cell>
        </row>
        <row r="389"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P389">
            <v>0</v>
          </cell>
          <cell r="Y389">
            <v>0</v>
          </cell>
          <cell r="AA389">
            <v>0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P390">
            <v>0</v>
          </cell>
          <cell r="Y390">
            <v>0</v>
          </cell>
          <cell r="AA390">
            <v>0</v>
          </cell>
        </row>
        <row r="391">
          <cell r="C391">
            <v>25</v>
          </cell>
          <cell r="D391">
            <v>0</v>
          </cell>
          <cell r="E391">
            <v>68</v>
          </cell>
          <cell r="F391">
            <v>0</v>
          </cell>
          <cell r="G391">
            <v>0</v>
          </cell>
          <cell r="H391">
            <v>0</v>
          </cell>
          <cell r="P391">
            <v>0</v>
          </cell>
          <cell r="Y391">
            <v>0</v>
          </cell>
          <cell r="AA391">
            <v>0</v>
          </cell>
        </row>
        <row r="392"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P392">
            <v>0</v>
          </cell>
          <cell r="Y392">
            <v>0</v>
          </cell>
          <cell r="AA392">
            <v>0</v>
          </cell>
        </row>
        <row r="393"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P393">
            <v>0</v>
          </cell>
          <cell r="Y393">
            <v>0</v>
          </cell>
          <cell r="AA393">
            <v>0</v>
          </cell>
        </row>
        <row r="394"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P394">
            <v>0</v>
          </cell>
          <cell r="Y394">
            <v>0</v>
          </cell>
          <cell r="AA394">
            <v>0</v>
          </cell>
        </row>
        <row r="395"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P395">
            <v>0</v>
          </cell>
          <cell r="Y395">
            <v>0</v>
          </cell>
          <cell r="AA395">
            <v>0</v>
          </cell>
        </row>
        <row r="396"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P397">
            <v>0</v>
          </cell>
          <cell r="Y397">
            <v>0</v>
          </cell>
          <cell r="AA397">
            <v>0</v>
          </cell>
        </row>
        <row r="398"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P398">
            <v>0</v>
          </cell>
          <cell r="Y398">
            <v>0</v>
          </cell>
          <cell r="AA398">
            <v>0</v>
          </cell>
        </row>
        <row r="399"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P399">
            <v>0</v>
          </cell>
          <cell r="Y399">
            <v>0</v>
          </cell>
          <cell r="AA399">
            <v>0</v>
          </cell>
        </row>
        <row r="400"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P400">
            <v>0</v>
          </cell>
          <cell r="Y400">
            <v>0</v>
          </cell>
          <cell r="AA400">
            <v>0</v>
          </cell>
        </row>
        <row r="401"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P401">
            <v>0</v>
          </cell>
          <cell r="Y401">
            <v>0</v>
          </cell>
          <cell r="AA401">
            <v>0</v>
          </cell>
        </row>
        <row r="402"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P402">
            <v>0</v>
          </cell>
          <cell r="Y402">
            <v>0</v>
          </cell>
          <cell r="AA402">
            <v>0</v>
          </cell>
        </row>
        <row r="403"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P403">
            <v>0</v>
          </cell>
          <cell r="Y403">
            <v>0</v>
          </cell>
          <cell r="AA403">
            <v>0</v>
          </cell>
        </row>
        <row r="404"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P404">
            <v>0</v>
          </cell>
          <cell r="Y404">
            <v>0</v>
          </cell>
          <cell r="AA404">
            <v>0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P406">
            <v>0</v>
          </cell>
          <cell r="Y406">
            <v>0</v>
          </cell>
          <cell r="AA406">
            <v>0</v>
          </cell>
        </row>
        <row r="407"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P407">
            <v>0</v>
          </cell>
          <cell r="Y407">
            <v>0</v>
          </cell>
          <cell r="AA407">
            <v>0</v>
          </cell>
        </row>
        <row r="408">
          <cell r="C408">
            <v>198</v>
          </cell>
          <cell r="D408">
            <v>565</v>
          </cell>
          <cell r="E408">
            <v>870</v>
          </cell>
          <cell r="F408">
            <v>360</v>
          </cell>
          <cell r="G408">
            <v>358</v>
          </cell>
          <cell r="H408">
            <v>358</v>
          </cell>
          <cell r="P408">
            <v>478</v>
          </cell>
          <cell r="Y408">
            <v>365</v>
          </cell>
          <cell r="AA408">
            <v>671</v>
          </cell>
        </row>
        <row r="409"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P409">
            <v>0</v>
          </cell>
          <cell r="Y409">
            <v>0</v>
          </cell>
          <cell r="AA409">
            <v>0</v>
          </cell>
        </row>
        <row r="410"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P410">
            <v>0</v>
          </cell>
          <cell r="Y410">
            <v>0</v>
          </cell>
          <cell r="AA410">
            <v>0</v>
          </cell>
        </row>
        <row r="411"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P411">
            <v>0</v>
          </cell>
          <cell r="Y411">
            <v>0</v>
          </cell>
          <cell r="AA411">
            <v>0</v>
          </cell>
        </row>
        <row r="412">
          <cell r="C412">
            <v>5658</v>
          </cell>
          <cell r="D412">
            <v>4953</v>
          </cell>
          <cell r="E412">
            <v>5322</v>
          </cell>
          <cell r="F412">
            <v>5345</v>
          </cell>
          <cell r="G412">
            <v>5462</v>
          </cell>
          <cell r="H412">
            <v>5475</v>
          </cell>
          <cell r="P412">
            <v>7576</v>
          </cell>
          <cell r="Y412">
            <v>6758</v>
          </cell>
          <cell r="AA412">
            <v>4950</v>
          </cell>
        </row>
        <row r="413">
          <cell r="C413">
            <v>131</v>
          </cell>
          <cell r="D413">
            <v>161</v>
          </cell>
          <cell r="E413">
            <v>160</v>
          </cell>
          <cell r="F413">
            <v>285</v>
          </cell>
          <cell r="G413">
            <v>275</v>
          </cell>
          <cell r="H413">
            <v>275</v>
          </cell>
          <cell r="P413">
            <v>261</v>
          </cell>
          <cell r="Y413">
            <v>280</v>
          </cell>
          <cell r="AA413">
            <v>371</v>
          </cell>
        </row>
        <row r="414">
          <cell r="C414">
            <v>163</v>
          </cell>
          <cell r="D414">
            <v>205</v>
          </cell>
          <cell r="E414">
            <v>209</v>
          </cell>
          <cell r="F414">
            <v>138</v>
          </cell>
          <cell r="G414">
            <v>169</v>
          </cell>
          <cell r="H414">
            <v>230</v>
          </cell>
          <cell r="P414">
            <v>176</v>
          </cell>
          <cell r="Y414">
            <v>188</v>
          </cell>
          <cell r="AA414">
            <v>160</v>
          </cell>
        </row>
        <row r="415">
          <cell r="C415">
            <v>768</v>
          </cell>
          <cell r="D415">
            <v>572</v>
          </cell>
          <cell r="E415">
            <v>1166</v>
          </cell>
          <cell r="F415">
            <v>673</v>
          </cell>
          <cell r="G415">
            <v>478</v>
          </cell>
          <cell r="H415">
            <v>411</v>
          </cell>
          <cell r="P415">
            <v>175</v>
          </cell>
          <cell r="Y415">
            <v>103</v>
          </cell>
          <cell r="AA415">
            <v>530</v>
          </cell>
        </row>
        <row r="416"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P416">
            <v>0</v>
          </cell>
          <cell r="Y416">
            <v>0</v>
          </cell>
          <cell r="AA416">
            <v>0</v>
          </cell>
        </row>
        <row r="417"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P417">
            <v>0</v>
          </cell>
          <cell r="Y417">
            <v>0</v>
          </cell>
          <cell r="AA417">
            <v>0</v>
          </cell>
        </row>
        <row r="418"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P418">
            <v>0</v>
          </cell>
          <cell r="Y418">
            <v>0</v>
          </cell>
          <cell r="AA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0</v>
          </cell>
          <cell r="D421">
            <v>0</v>
          </cell>
          <cell r="E421">
            <v>3000</v>
          </cell>
          <cell r="F421">
            <v>3000</v>
          </cell>
          <cell r="G421">
            <v>5688</v>
          </cell>
          <cell r="H421">
            <v>6000</v>
          </cell>
          <cell r="P421">
            <v>3000</v>
          </cell>
          <cell r="Y421">
            <v>0</v>
          </cell>
          <cell r="AA421">
            <v>0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P424">
            <v>0</v>
          </cell>
          <cell r="Y424">
            <v>0</v>
          </cell>
          <cell r="AA424">
            <v>0</v>
          </cell>
        </row>
        <row r="426">
          <cell r="C426">
            <v>0</v>
          </cell>
          <cell r="D426">
            <v>0</v>
          </cell>
          <cell r="E426">
            <v>3000</v>
          </cell>
          <cell r="F426">
            <v>3000</v>
          </cell>
          <cell r="G426">
            <v>5688</v>
          </cell>
          <cell r="H426">
            <v>6000</v>
          </cell>
          <cell r="P426">
            <v>3000</v>
          </cell>
          <cell r="Y426">
            <v>0</v>
          </cell>
          <cell r="AA426">
            <v>0</v>
          </cell>
        </row>
        <row r="427"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P427">
            <v>0</v>
          </cell>
          <cell r="Y427">
            <v>0</v>
          </cell>
          <cell r="AA427">
            <v>0</v>
          </cell>
        </row>
        <row r="428"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P428">
            <v>0</v>
          </cell>
          <cell r="Y428">
            <v>0</v>
          </cell>
          <cell r="AA428">
            <v>0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P430">
            <v>0</v>
          </cell>
          <cell r="Y430">
            <v>0</v>
          </cell>
          <cell r="AA430">
            <v>0</v>
          </cell>
        </row>
        <row r="431"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P431">
            <v>0</v>
          </cell>
          <cell r="Y431">
            <v>0</v>
          </cell>
          <cell r="AA431">
            <v>0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P433">
            <v>0</v>
          </cell>
          <cell r="Y433">
            <v>0</v>
          </cell>
          <cell r="AA433">
            <v>0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P436">
            <v>0</v>
          </cell>
          <cell r="Y436">
            <v>0</v>
          </cell>
          <cell r="AA436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P440">
            <v>0</v>
          </cell>
          <cell r="Y440">
            <v>0</v>
          </cell>
          <cell r="AA440">
            <v>0</v>
          </cell>
        </row>
        <row r="441">
          <cell r="C441">
            <v>0</v>
          </cell>
          <cell r="D441">
            <v>10</v>
          </cell>
          <cell r="E441">
            <v>35</v>
          </cell>
          <cell r="F441">
            <v>0</v>
          </cell>
          <cell r="G441">
            <v>0</v>
          </cell>
          <cell r="H441">
            <v>0</v>
          </cell>
          <cell r="P441">
            <v>0</v>
          </cell>
          <cell r="Y441">
            <v>0</v>
          </cell>
          <cell r="AA441">
            <v>0</v>
          </cell>
        </row>
        <row r="442"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P442">
            <v>0</v>
          </cell>
          <cell r="Y442">
            <v>0</v>
          </cell>
          <cell r="AA442">
            <v>0</v>
          </cell>
        </row>
        <row r="443">
          <cell r="C443">
            <v>0</v>
          </cell>
          <cell r="D443">
            <v>10</v>
          </cell>
          <cell r="E443">
            <v>35</v>
          </cell>
          <cell r="F443">
            <v>0</v>
          </cell>
          <cell r="G443">
            <v>0</v>
          </cell>
          <cell r="H443">
            <v>0</v>
          </cell>
          <cell r="P443">
            <v>0</v>
          </cell>
          <cell r="Y443">
            <v>0</v>
          </cell>
          <cell r="AA443">
            <v>0</v>
          </cell>
        </row>
        <row r="445"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P445">
            <v>0</v>
          </cell>
          <cell r="Y445">
            <v>0</v>
          </cell>
          <cell r="AA445">
            <v>0</v>
          </cell>
        </row>
        <row r="446"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P446">
            <v>0</v>
          </cell>
          <cell r="Y446">
            <v>0</v>
          </cell>
          <cell r="AA446">
            <v>0</v>
          </cell>
        </row>
        <row r="447"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P447">
            <v>0</v>
          </cell>
          <cell r="Y447">
            <v>0</v>
          </cell>
          <cell r="AA447">
            <v>0</v>
          </cell>
        </row>
        <row r="448">
          <cell r="C448">
            <v>82</v>
          </cell>
          <cell r="D448">
            <v>98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P448">
            <v>0</v>
          </cell>
          <cell r="Y448">
            <v>0</v>
          </cell>
          <cell r="AA448">
            <v>0</v>
          </cell>
        </row>
        <row r="449"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P449">
            <v>0</v>
          </cell>
          <cell r="Y449">
            <v>0</v>
          </cell>
          <cell r="AA449">
            <v>0</v>
          </cell>
        </row>
        <row r="450">
          <cell r="C450">
            <v>82</v>
          </cell>
          <cell r="D450">
            <v>98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P450">
            <v>0</v>
          </cell>
          <cell r="Y450">
            <v>0</v>
          </cell>
          <cell r="AA450">
            <v>0</v>
          </cell>
        </row>
        <row r="451"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0</v>
          </cell>
          <cell r="D455">
            <v>0</v>
          </cell>
          <cell r="E455">
            <v>42</v>
          </cell>
          <cell r="F455">
            <v>50</v>
          </cell>
          <cell r="G455">
            <v>40</v>
          </cell>
          <cell r="H455">
            <v>40</v>
          </cell>
          <cell r="P455">
            <v>53</v>
          </cell>
          <cell r="Y455">
            <v>56</v>
          </cell>
          <cell r="AA455">
            <v>0</v>
          </cell>
        </row>
        <row r="456"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 t="str">
            <v>Programme Support</v>
          </cell>
          <cell r="C503">
            <v>1627</v>
          </cell>
          <cell r="D503">
            <v>1818</v>
          </cell>
          <cell r="E503">
            <v>1843</v>
          </cell>
          <cell r="F503">
            <v>1666</v>
          </cell>
          <cell r="G503">
            <v>1666</v>
          </cell>
          <cell r="H503">
            <v>1666</v>
          </cell>
          <cell r="P503">
            <v>1662</v>
          </cell>
          <cell r="Y503">
            <v>1868</v>
          </cell>
          <cell r="AA503">
            <v>2056</v>
          </cell>
        </row>
        <row r="504">
          <cell r="B504" t="str">
            <v>Provincial Supply Chain Management</v>
          </cell>
          <cell r="C504">
            <v>13139</v>
          </cell>
          <cell r="D504">
            <v>14038</v>
          </cell>
          <cell r="E504">
            <v>16095</v>
          </cell>
          <cell r="F504">
            <v>16960</v>
          </cell>
          <cell r="G504">
            <v>17113</v>
          </cell>
          <cell r="H504">
            <v>17113</v>
          </cell>
          <cell r="P504">
            <v>16769</v>
          </cell>
          <cell r="Y504">
            <v>18136</v>
          </cell>
          <cell r="AA504">
            <v>20618</v>
          </cell>
        </row>
        <row r="505">
          <cell r="B505" t="str">
            <v>Financial Assets Management</v>
          </cell>
          <cell r="C505">
            <v>1743</v>
          </cell>
          <cell r="D505">
            <v>1841</v>
          </cell>
          <cell r="E505">
            <v>2577</v>
          </cell>
          <cell r="F505">
            <v>3003</v>
          </cell>
          <cell r="G505">
            <v>2952</v>
          </cell>
          <cell r="H505">
            <v>2952</v>
          </cell>
          <cell r="P505">
            <v>3189</v>
          </cell>
          <cell r="Y505">
            <v>3376</v>
          </cell>
          <cell r="AA505">
            <v>3618</v>
          </cell>
        </row>
        <row r="506">
          <cell r="B506" t="str">
            <v>Public Sector Liabilities</v>
          </cell>
          <cell r="C506">
            <v>2301</v>
          </cell>
          <cell r="D506">
            <v>2518</v>
          </cell>
          <cell r="E506">
            <v>3498</v>
          </cell>
          <cell r="F506">
            <v>4024</v>
          </cell>
          <cell r="G506">
            <v>5095</v>
          </cell>
          <cell r="H506">
            <v>5095</v>
          </cell>
          <cell r="P506">
            <v>4985</v>
          </cell>
          <cell r="Y506">
            <v>5234</v>
          </cell>
          <cell r="AA506">
            <v>5632</v>
          </cell>
        </row>
        <row r="507">
          <cell r="B507" t="str">
            <v>Physical Assets Management</v>
          </cell>
          <cell r="C507">
            <v>4285</v>
          </cell>
          <cell r="D507">
            <v>4264</v>
          </cell>
          <cell r="E507">
            <v>4482</v>
          </cell>
          <cell r="F507">
            <v>5014</v>
          </cell>
          <cell r="G507">
            <v>5014</v>
          </cell>
          <cell r="H507">
            <v>5014</v>
          </cell>
          <cell r="P507">
            <v>4715</v>
          </cell>
          <cell r="Y507">
            <v>5307</v>
          </cell>
          <cell r="AA507">
            <v>5465</v>
          </cell>
        </row>
        <row r="508">
          <cell r="B508" t="str">
            <v>Interlinked Financial Systems</v>
          </cell>
          <cell r="C508">
            <v>7995</v>
          </cell>
          <cell r="D508">
            <v>9599</v>
          </cell>
          <cell r="E508">
            <v>11413</v>
          </cell>
          <cell r="F508">
            <v>12444</v>
          </cell>
          <cell r="G508">
            <v>11744</v>
          </cell>
          <cell r="H508">
            <v>11744</v>
          </cell>
          <cell r="P508">
            <v>11470</v>
          </cell>
          <cell r="Y508">
            <v>13162</v>
          </cell>
          <cell r="AA508">
            <v>15262</v>
          </cell>
        </row>
        <row r="509">
          <cell r="B509" t="str">
            <v>InformationTechnology</v>
          </cell>
          <cell r="C509">
            <v>63539</v>
          </cell>
          <cell r="D509">
            <v>73539</v>
          </cell>
          <cell r="E509">
            <v>66128</v>
          </cell>
          <cell r="F509">
            <v>70679</v>
          </cell>
          <cell r="G509">
            <v>72864</v>
          </cell>
          <cell r="H509">
            <v>72864</v>
          </cell>
          <cell r="P509">
            <v>72286</v>
          </cell>
          <cell r="Y509">
            <v>64606</v>
          </cell>
          <cell r="AA509">
            <v>75552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38779</v>
          </cell>
          <cell r="D525">
            <v>41356</v>
          </cell>
          <cell r="E525">
            <v>45387</v>
          </cell>
          <cell r="F525">
            <v>50388</v>
          </cell>
          <cell r="G525">
            <v>50117</v>
          </cell>
          <cell r="H525">
            <v>50100</v>
          </cell>
          <cell r="P525">
            <v>51319</v>
          </cell>
          <cell r="Y525">
            <v>56445</v>
          </cell>
          <cell r="AA525">
            <v>60587</v>
          </cell>
        </row>
        <row r="526">
          <cell r="C526">
            <v>31558</v>
          </cell>
          <cell r="D526">
            <v>33085</v>
          </cell>
          <cell r="E526">
            <v>36310</v>
          </cell>
          <cell r="F526">
            <v>39527</v>
          </cell>
          <cell r="G526">
            <v>39397</v>
          </cell>
          <cell r="H526">
            <v>40202</v>
          </cell>
          <cell r="P526">
            <v>45119</v>
          </cell>
          <cell r="Y526">
            <v>49916</v>
          </cell>
          <cell r="AA526">
            <v>48470</v>
          </cell>
        </row>
        <row r="527">
          <cell r="C527">
            <v>7221</v>
          </cell>
          <cell r="D527">
            <v>8271</v>
          </cell>
          <cell r="E527">
            <v>9077</v>
          </cell>
          <cell r="F527">
            <v>10861</v>
          </cell>
          <cell r="G527">
            <v>10720</v>
          </cell>
          <cell r="H527">
            <v>9898</v>
          </cell>
          <cell r="P527">
            <v>6200</v>
          </cell>
          <cell r="Y527">
            <v>6529</v>
          </cell>
          <cell r="AA527">
            <v>12117</v>
          </cell>
        </row>
        <row r="528">
          <cell r="C528">
            <v>53224</v>
          </cell>
          <cell r="D528">
            <v>62000</v>
          </cell>
          <cell r="E528">
            <v>58923</v>
          </cell>
          <cell r="F528">
            <v>61185</v>
          </cell>
          <cell r="G528">
            <v>64018</v>
          </cell>
          <cell r="H528">
            <v>64036</v>
          </cell>
          <cell r="P528">
            <v>62057</v>
          </cell>
          <cell r="Y528">
            <v>53947</v>
          </cell>
          <cell r="AA528">
            <v>66684</v>
          </cell>
        </row>
        <row r="529">
          <cell r="C529">
            <v>63</v>
          </cell>
          <cell r="D529">
            <v>49</v>
          </cell>
          <cell r="E529">
            <v>184</v>
          </cell>
          <cell r="F529">
            <v>109</v>
          </cell>
          <cell r="G529">
            <v>189</v>
          </cell>
          <cell r="H529">
            <v>185</v>
          </cell>
          <cell r="P529">
            <v>152</v>
          </cell>
          <cell r="Y529">
            <v>132</v>
          </cell>
          <cell r="AA529">
            <v>140</v>
          </cell>
        </row>
        <row r="530">
          <cell r="C530">
            <v>1</v>
          </cell>
          <cell r="D530">
            <v>0</v>
          </cell>
          <cell r="E530">
            <v>13</v>
          </cell>
          <cell r="F530">
            <v>32</v>
          </cell>
          <cell r="G530">
            <v>0</v>
          </cell>
          <cell r="H530">
            <v>0</v>
          </cell>
          <cell r="P530">
            <v>0</v>
          </cell>
          <cell r="Y530">
            <v>38</v>
          </cell>
          <cell r="AA530">
            <v>40</v>
          </cell>
        </row>
        <row r="531">
          <cell r="C531">
            <v>239</v>
          </cell>
          <cell r="D531">
            <v>113</v>
          </cell>
          <cell r="E531">
            <v>94</v>
          </cell>
          <cell r="F531">
            <v>66</v>
          </cell>
          <cell r="G531">
            <v>16</v>
          </cell>
          <cell r="H531">
            <v>16</v>
          </cell>
          <cell r="P531">
            <v>72</v>
          </cell>
          <cell r="Y531">
            <v>38</v>
          </cell>
          <cell r="AA531">
            <v>80</v>
          </cell>
        </row>
        <row r="532"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P532">
            <v>0</v>
          </cell>
          <cell r="Y532">
            <v>0</v>
          </cell>
          <cell r="AA532">
            <v>0</v>
          </cell>
        </row>
        <row r="533"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P533">
            <v>0</v>
          </cell>
          <cell r="Y533">
            <v>0</v>
          </cell>
          <cell r="AA533">
            <v>0</v>
          </cell>
        </row>
        <row r="534">
          <cell r="C534">
            <v>239</v>
          </cell>
          <cell r="D534">
            <v>378</v>
          </cell>
          <cell r="E534">
            <v>405</v>
          </cell>
          <cell r="F534">
            <v>354</v>
          </cell>
          <cell r="G534">
            <v>367</v>
          </cell>
          <cell r="H534">
            <v>354</v>
          </cell>
          <cell r="P534">
            <v>104</v>
          </cell>
          <cell r="Y534">
            <v>173</v>
          </cell>
          <cell r="AA534">
            <v>468</v>
          </cell>
        </row>
        <row r="535">
          <cell r="C535">
            <v>403</v>
          </cell>
          <cell r="D535">
            <v>437</v>
          </cell>
          <cell r="E535">
            <v>494</v>
          </cell>
          <cell r="F535">
            <v>412</v>
          </cell>
          <cell r="G535">
            <v>515</v>
          </cell>
          <cell r="H535">
            <v>511</v>
          </cell>
          <cell r="P535">
            <v>461</v>
          </cell>
          <cell r="Y535">
            <v>466</v>
          </cell>
          <cell r="AA535">
            <v>448</v>
          </cell>
        </row>
        <row r="536">
          <cell r="C536">
            <v>46681</v>
          </cell>
          <cell r="D536">
            <v>54870</v>
          </cell>
          <cell r="E536">
            <v>50693</v>
          </cell>
          <cell r="F536">
            <v>53860</v>
          </cell>
          <cell r="G536">
            <v>56068</v>
          </cell>
          <cell r="H536">
            <v>56068</v>
          </cell>
          <cell r="P536">
            <v>55830</v>
          </cell>
          <cell r="Y536">
            <v>47318</v>
          </cell>
          <cell r="AA536">
            <v>57799</v>
          </cell>
        </row>
        <row r="537">
          <cell r="C537">
            <v>836</v>
          </cell>
          <cell r="D537">
            <v>136</v>
          </cell>
          <cell r="E537">
            <v>424</v>
          </cell>
          <cell r="F537">
            <v>939</v>
          </cell>
          <cell r="G537">
            <v>673</v>
          </cell>
          <cell r="H537">
            <v>639</v>
          </cell>
          <cell r="P537">
            <v>284</v>
          </cell>
          <cell r="Y537">
            <v>351</v>
          </cell>
          <cell r="AA537">
            <v>779</v>
          </cell>
        </row>
        <row r="538">
          <cell r="C538">
            <v>10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P538">
            <v>0</v>
          </cell>
          <cell r="Y538">
            <v>0</v>
          </cell>
          <cell r="AA538">
            <v>0</v>
          </cell>
        </row>
        <row r="539"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P539">
            <v>0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P541">
            <v>0</v>
          </cell>
          <cell r="Y541">
            <v>0</v>
          </cell>
          <cell r="AA541">
            <v>0</v>
          </cell>
        </row>
        <row r="542">
          <cell r="C542">
            <v>43</v>
          </cell>
          <cell r="D542">
            <v>206</v>
          </cell>
          <cell r="E542">
            <v>467</v>
          </cell>
          <cell r="F542">
            <v>66</v>
          </cell>
          <cell r="G542">
            <v>176</v>
          </cell>
          <cell r="H542">
            <v>210</v>
          </cell>
          <cell r="P542">
            <v>0</v>
          </cell>
          <cell r="Y542">
            <v>0</v>
          </cell>
          <cell r="AA542">
            <v>82</v>
          </cell>
        </row>
        <row r="543"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P543">
            <v>0</v>
          </cell>
          <cell r="Y543">
            <v>0</v>
          </cell>
          <cell r="AA543">
            <v>0</v>
          </cell>
        </row>
        <row r="544"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P544">
            <v>0</v>
          </cell>
          <cell r="Y544">
            <v>0</v>
          </cell>
          <cell r="AA544">
            <v>0</v>
          </cell>
        </row>
        <row r="545"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P545">
            <v>0</v>
          </cell>
          <cell r="Y545">
            <v>0</v>
          </cell>
          <cell r="AA545">
            <v>0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P547">
            <v>0</v>
          </cell>
          <cell r="Y547">
            <v>0</v>
          </cell>
          <cell r="AA547">
            <v>0</v>
          </cell>
        </row>
        <row r="548"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P548">
            <v>0</v>
          </cell>
          <cell r="Y548">
            <v>0</v>
          </cell>
          <cell r="AA548">
            <v>0</v>
          </cell>
        </row>
        <row r="549"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P549">
            <v>0</v>
          </cell>
          <cell r="Y549">
            <v>0</v>
          </cell>
          <cell r="AA549">
            <v>0</v>
          </cell>
        </row>
        <row r="550"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P550">
            <v>0</v>
          </cell>
          <cell r="Y550">
            <v>0</v>
          </cell>
          <cell r="AA550">
            <v>0</v>
          </cell>
        </row>
        <row r="551"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P551">
            <v>0</v>
          </cell>
          <cell r="Y551">
            <v>0</v>
          </cell>
          <cell r="AA551">
            <v>0</v>
          </cell>
        </row>
        <row r="552">
          <cell r="C552">
            <v>91</v>
          </cell>
          <cell r="D552">
            <v>39</v>
          </cell>
          <cell r="E552">
            <v>29</v>
          </cell>
          <cell r="F552">
            <v>0</v>
          </cell>
          <cell r="G552">
            <v>0</v>
          </cell>
          <cell r="H552">
            <v>0</v>
          </cell>
          <cell r="P552">
            <v>0</v>
          </cell>
          <cell r="Y552">
            <v>0</v>
          </cell>
          <cell r="AA552">
            <v>0</v>
          </cell>
        </row>
        <row r="553"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P553">
            <v>0</v>
          </cell>
          <cell r="Y553">
            <v>0</v>
          </cell>
          <cell r="AA553">
            <v>0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P554">
            <v>0</v>
          </cell>
          <cell r="Y554">
            <v>0</v>
          </cell>
          <cell r="AA554">
            <v>0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P556">
            <v>0</v>
          </cell>
          <cell r="Y556">
            <v>0</v>
          </cell>
          <cell r="AA556">
            <v>0</v>
          </cell>
        </row>
        <row r="557">
          <cell r="C557">
            <v>0</v>
          </cell>
          <cell r="D557">
            <v>0</v>
          </cell>
          <cell r="E557">
            <v>0</v>
          </cell>
          <cell r="F557">
            <v>16</v>
          </cell>
          <cell r="G557">
            <v>116</v>
          </cell>
          <cell r="H557">
            <v>116</v>
          </cell>
          <cell r="P557">
            <v>102</v>
          </cell>
          <cell r="Y557">
            <v>21</v>
          </cell>
          <cell r="AA557">
            <v>22</v>
          </cell>
        </row>
        <row r="558">
          <cell r="C558">
            <v>110</v>
          </cell>
          <cell r="D558">
            <v>303</v>
          </cell>
          <cell r="E558">
            <v>181</v>
          </cell>
          <cell r="F558">
            <v>0</v>
          </cell>
          <cell r="G558">
            <v>0</v>
          </cell>
          <cell r="H558">
            <v>0</v>
          </cell>
          <cell r="P558">
            <v>0</v>
          </cell>
          <cell r="Y558">
            <v>0</v>
          </cell>
          <cell r="AA558">
            <v>730</v>
          </cell>
        </row>
        <row r="559"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P559">
            <v>0</v>
          </cell>
          <cell r="Y559">
            <v>0</v>
          </cell>
          <cell r="AA559">
            <v>0</v>
          </cell>
        </row>
        <row r="560"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P560">
            <v>0</v>
          </cell>
          <cell r="Y560">
            <v>0</v>
          </cell>
          <cell r="AA560">
            <v>0</v>
          </cell>
        </row>
        <row r="561">
          <cell r="C561">
            <v>768</v>
          </cell>
          <cell r="D561">
            <v>96</v>
          </cell>
          <cell r="E561">
            <v>139</v>
          </cell>
          <cell r="F561">
            <v>230</v>
          </cell>
          <cell r="G561">
            <v>66</v>
          </cell>
          <cell r="H561">
            <v>66</v>
          </cell>
          <cell r="P561">
            <v>0</v>
          </cell>
          <cell r="Y561">
            <v>142</v>
          </cell>
          <cell r="AA561">
            <v>149</v>
          </cell>
        </row>
        <row r="562">
          <cell r="C562">
            <v>2464</v>
          </cell>
          <cell r="D562">
            <v>3392</v>
          </cell>
          <cell r="E562">
            <v>4039</v>
          </cell>
          <cell r="F562">
            <v>3274</v>
          </cell>
          <cell r="G562">
            <v>3887</v>
          </cell>
          <cell r="H562">
            <v>3938</v>
          </cell>
          <cell r="P562">
            <v>3151</v>
          </cell>
          <cell r="Y562">
            <v>3589</v>
          </cell>
          <cell r="AA562">
            <v>3666</v>
          </cell>
        </row>
        <row r="563">
          <cell r="C563">
            <v>842</v>
          </cell>
          <cell r="D563">
            <v>1265</v>
          </cell>
          <cell r="E563">
            <v>922</v>
          </cell>
          <cell r="F563">
            <v>1126</v>
          </cell>
          <cell r="G563">
            <v>1133</v>
          </cell>
          <cell r="H563">
            <v>1123</v>
          </cell>
          <cell r="P563">
            <v>1285</v>
          </cell>
          <cell r="Y563">
            <v>902</v>
          </cell>
          <cell r="AA563">
            <v>1457</v>
          </cell>
        </row>
        <row r="564">
          <cell r="C564">
            <v>71</v>
          </cell>
          <cell r="D564">
            <v>301</v>
          </cell>
          <cell r="E564">
            <v>397</v>
          </cell>
          <cell r="F564">
            <v>375</v>
          </cell>
          <cell r="G564">
            <v>501</v>
          </cell>
          <cell r="H564">
            <v>488</v>
          </cell>
          <cell r="P564">
            <v>477</v>
          </cell>
          <cell r="Y564">
            <v>422</v>
          </cell>
          <cell r="AA564">
            <v>444</v>
          </cell>
        </row>
        <row r="565">
          <cell r="C565">
            <v>363</v>
          </cell>
          <cell r="D565">
            <v>415</v>
          </cell>
          <cell r="E565">
            <v>442</v>
          </cell>
          <cell r="F565">
            <v>326</v>
          </cell>
          <cell r="G565">
            <v>311</v>
          </cell>
          <cell r="H565">
            <v>322</v>
          </cell>
          <cell r="P565">
            <v>139</v>
          </cell>
          <cell r="Y565">
            <v>355</v>
          </cell>
          <cell r="AA565">
            <v>380</v>
          </cell>
        </row>
        <row r="566"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P566">
            <v>0</v>
          </cell>
          <cell r="Y566">
            <v>0</v>
          </cell>
          <cell r="AA566">
            <v>0</v>
          </cell>
        </row>
        <row r="567"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P567">
            <v>0</v>
          </cell>
          <cell r="Y567">
            <v>0</v>
          </cell>
          <cell r="AA567">
            <v>0</v>
          </cell>
        </row>
        <row r="568"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P568">
            <v>0</v>
          </cell>
          <cell r="Y568">
            <v>0</v>
          </cell>
          <cell r="AA568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P571">
            <v>0</v>
          </cell>
          <cell r="Y571">
            <v>0</v>
          </cell>
          <cell r="AA571">
            <v>0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P574">
            <v>0</v>
          </cell>
          <cell r="Y574">
            <v>0</v>
          </cell>
          <cell r="AA574">
            <v>0</v>
          </cell>
        </row>
        <row r="576"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P576">
            <v>0</v>
          </cell>
          <cell r="Y576">
            <v>0</v>
          </cell>
          <cell r="AA576">
            <v>0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P577">
            <v>0</v>
          </cell>
          <cell r="Y577">
            <v>0</v>
          </cell>
          <cell r="AA577">
            <v>0</v>
          </cell>
        </row>
        <row r="578"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P578">
            <v>0</v>
          </cell>
          <cell r="Y578">
            <v>0</v>
          </cell>
          <cell r="AA578">
            <v>0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P580">
            <v>0</v>
          </cell>
          <cell r="Y580">
            <v>0</v>
          </cell>
          <cell r="AA580">
            <v>0</v>
          </cell>
        </row>
        <row r="581"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P583">
            <v>0</v>
          </cell>
          <cell r="Y583">
            <v>0</v>
          </cell>
          <cell r="AA583">
            <v>0</v>
          </cell>
        </row>
        <row r="585"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P585">
            <v>0</v>
          </cell>
          <cell r="Y585">
            <v>0</v>
          </cell>
          <cell r="AA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P586">
            <v>0</v>
          </cell>
          <cell r="Y586">
            <v>0</v>
          </cell>
          <cell r="AA586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P589">
            <v>0</v>
          </cell>
          <cell r="Y589">
            <v>0</v>
          </cell>
          <cell r="AA589">
            <v>0</v>
          </cell>
        </row>
        <row r="590"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P590">
            <v>0</v>
          </cell>
          <cell r="Y590">
            <v>0</v>
          </cell>
          <cell r="AA590">
            <v>0</v>
          </cell>
        </row>
        <row r="591">
          <cell r="C591">
            <v>157</v>
          </cell>
          <cell r="D591">
            <v>16</v>
          </cell>
          <cell r="E591">
            <v>139</v>
          </cell>
          <cell r="F591">
            <v>0</v>
          </cell>
          <cell r="G591">
            <v>96</v>
          </cell>
          <cell r="H591">
            <v>95</v>
          </cell>
          <cell r="P591">
            <v>0</v>
          </cell>
          <cell r="Y591">
            <v>0</v>
          </cell>
          <cell r="AA591">
            <v>0</v>
          </cell>
        </row>
        <row r="592"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P592">
            <v>0</v>
          </cell>
          <cell r="Y592">
            <v>0</v>
          </cell>
          <cell r="AA592">
            <v>0</v>
          </cell>
        </row>
        <row r="593">
          <cell r="C593">
            <v>157</v>
          </cell>
          <cell r="D593">
            <v>16</v>
          </cell>
          <cell r="E593">
            <v>139</v>
          </cell>
          <cell r="F593">
            <v>0</v>
          </cell>
          <cell r="G593">
            <v>96</v>
          </cell>
          <cell r="H593">
            <v>95</v>
          </cell>
          <cell r="P593">
            <v>0</v>
          </cell>
          <cell r="Y593">
            <v>0</v>
          </cell>
          <cell r="AA593">
            <v>0</v>
          </cell>
        </row>
        <row r="595"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P595">
            <v>0</v>
          </cell>
          <cell r="Y595">
            <v>0</v>
          </cell>
          <cell r="AA595">
            <v>0</v>
          </cell>
        </row>
        <row r="596"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P596">
            <v>0</v>
          </cell>
          <cell r="Y596">
            <v>0</v>
          </cell>
          <cell r="AA596">
            <v>0</v>
          </cell>
        </row>
        <row r="597"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P597">
            <v>0</v>
          </cell>
          <cell r="Y597">
            <v>0</v>
          </cell>
          <cell r="AA597">
            <v>0</v>
          </cell>
        </row>
        <row r="598">
          <cell r="C598">
            <v>2469</v>
          </cell>
          <cell r="D598">
            <v>2690</v>
          </cell>
          <cell r="E598">
            <v>1404</v>
          </cell>
          <cell r="F598">
            <v>2217</v>
          </cell>
          <cell r="G598">
            <v>2217</v>
          </cell>
          <cell r="H598">
            <v>2149</v>
          </cell>
          <cell r="P598">
            <v>1700</v>
          </cell>
          <cell r="Y598">
            <v>1297</v>
          </cell>
          <cell r="AA598">
            <v>932</v>
          </cell>
        </row>
        <row r="599"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P599">
            <v>0</v>
          </cell>
          <cell r="Y599">
            <v>0</v>
          </cell>
          <cell r="AA599">
            <v>0</v>
          </cell>
        </row>
        <row r="600">
          <cell r="C600">
            <v>2469</v>
          </cell>
          <cell r="D600">
            <v>2690</v>
          </cell>
          <cell r="E600">
            <v>1404</v>
          </cell>
          <cell r="F600">
            <v>2217</v>
          </cell>
          <cell r="G600">
            <v>2217</v>
          </cell>
          <cell r="H600">
            <v>2149</v>
          </cell>
          <cell r="P600">
            <v>1700</v>
          </cell>
          <cell r="Y600">
            <v>1297</v>
          </cell>
          <cell r="AA600">
            <v>932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0</v>
          </cell>
          <cell r="D605">
            <v>1553</v>
          </cell>
          <cell r="E605">
            <v>183</v>
          </cell>
          <cell r="F605">
            <v>0</v>
          </cell>
          <cell r="G605">
            <v>0</v>
          </cell>
          <cell r="H605">
            <v>68</v>
          </cell>
          <cell r="P605">
            <v>0</v>
          </cell>
          <cell r="Y605">
            <v>0</v>
          </cell>
          <cell r="AA605">
            <v>0</v>
          </cell>
        </row>
        <row r="606">
          <cell r="C606">
            <v>0</v>
          </cell>
          <cell r="D606">
            <v>2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P606">
            <v>0</v>
          </cell>
          <cell r="Y606">
            <v>0</v>
          </cell>
          <cell r="AA606">
            <v>0</v>
          </cell>
        </row>
        <row r="653">
          <cell r="B653" t="str">
            <v>Programme Support</v>
          </cell>
          <cell r="C653">
            <v>5817</v>
          </cell>
          <cell r="D653">
            <v>4993</v>
          </cell>
          <cell r="E653">
            <v>6080</v>
          </cell>
          <cell r="F653">
            <v>3953</v>
          </cell>
          <cell r="G653">
            <v>12909</v>
          </cell>
          <cell r="H653">
            <v>12909</v>
          </cell>
          <cell r="P653">
            <v>10872</v>
          </cell>
          <cell r="Y653">
            <v>8594</v>
          </cell>
          <cell r="AA653">
            <v>5699</v>
          </cell>
        </row>
        <row r="654">
          <cell r="B654" t="str">
            <v>Accounting Services</v>
          </cell>
          <cell r="C654">
            <v>3838</v>
          </cell>
          <cell r="D654">
            <v>3659</v>
          </cell>
          <cell r="E654">
            <v>4711</v>
          </cell>
          <cell r="F654">
            <v>5045</v>
          </cell>
          <cell r="G654">
            <v>5145</v>
          </cell>
          <cell r="H654">
            <v>5145</v>
          </cell>
          <cell r="P654">
            <v>5026</v>
          </cell>
          <cell r="Y654">
            <v>6077</v>
          </cell>
          <cell r="AA654">
            <v>6134</v>
          </cell>
        </row>
        <row r="655">
          <cell r="B655" t="str">
            <v>Norms And Standards</v>
          </cell>
          <cell r="C655">
            <v>12599</v>
          </cell>
          <cell r="D655">
            <v>18212</v>
          </cell>
          <cell r="E655">
            <v>13608</v>
          </cell>
          <cell r="F655">
            <v>14619</v>
          </cell>
          <cell r="G655">
            <v>13461</v>
          </cell>
          <cell r="H655">
            <v>13461</v>
          </cell>
          <cell r="P655">
            <v>14731</v>
          </cell>
          <cell r="Y655">
            <v>17830</v>
          </cell>
          <cell r="AA655">
            <v>24058.400000000001</v>
          </cell>
        </row>
        <row r="656">
          <cell r="B656" t="str">
            <v>Risk Management</v>
          </cell>
          <cell r="C656">
            <v>1481</v>
          </cell>
          <cell r="D656">
            <v>1289</v>
          </cell>
          <cell r="E656">
            <v>1208</v>
          </cell>
          <cell r="F656">
            <v>1858</v>
          </cell>
          <cell r="G656">
            <v>1958</v>
          </cell>
          <cell r="H656">
            <v>1958</v>
          </cell>
          <cell r="P656">
            <v>1913</v>
          </cell>
          <cell r="Y656">
            <v>2153</v>
          </cell>
          <cell r="AA656">
            <v>2331</v>
          </cell>
        </row>
        <row r="657">
          <cell r="B657" t="str">
            <v>Provincial Internal Audit</v>
          </cell>
          <cell r="C657">
            <v>1912</v>
          </cell>
          <cell r="D657">
            <v>1981</v>
          </cell>
          <cell r="E657">
            <v>1916</v>
          </cell>
          <cell r="F657">
            <v>2039</v>
          </cell>
          <cell r="G657">
            <v>2329</v>
          </cell>
          <cell r="H657">
            <v>2329</v>
          </cell>
          <cell r="P657">
            <v>2170</v>
          </cell>
          <cell r="Y657">
            <v>2490</v>
          </cell>
          <cell r="AA657">
            <v>2505</v>
          </cell>
        </row>
        <row r="658"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P658">
            <v>0</v>
          </cell>
          <cell r="Y658">
            <v>0</v>
          </cell>
          <cell r="AA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P659">
            <v>0</v>
          </cell>
          <cell r="Y659">
            <v>0</v>
          </cell>
          <cell r="AA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P660">
            <v>0</v>
          </cell>
          <cell r="Y660">
            <v>0</v>
          </cell>
          <cell r="AA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P661">
            <v>0</v>
          </cell>
          <cell r="Y661">
            <v>0</v>
          </cell>
          <cell r="AA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P662">
            <v>0</v>
          </cell>
          <cell r="Y662">
            <v>0</v>
          </cell>
          <cell r="AA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P663">
            <v>0</v>
          </cell>
          <cell r="Y663">
            <v>0</v>
          </cell>
          <cell r="AA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P664">
            <v>0</v>
          </cell>
          <cell r="Y664">
            <v>0</v>
          </cell>
          <cell r="AA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P665">
            <v>0</v>
          </cell>
          <cell r="Y665">
            <v>0</v>
          </cell>
          <cell r="AA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P666">
            <v>0</v>
          </cell>
          <cell r="Y666">
            <v>0</v>
          </cell>
          <cell r="AA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P667">
            <v>0</v>
          </cell>
          <cell r="Y667">
            <v>0</v>
          </cell>
          <cell r="AA667">
            <v>0</v>
          </cell>
        </row>
        <row r="675">
          <cell r="C675">
            <v>15098</v>
          </cell>
          <cell r="D675">
            <v>15533</v>
          </cell>
          <cell r="E675">
            <v>16229</v>
          </cell>
          <cell r="F675">
            <v>18642</v>
          </cell>
          <cell r="G675">
            <v>18642</v>
          </cell>
          <cell r="H675">
            <v>18642</v>
          </cell>
          <cell r="P675">
            <v>19662</v>
          </cell>
          <cell r="Y675">
            <v>21624</v>
          </cell>
          <cell r="AA675">
            <v>23150.400000000001</v>
          </cell>
        </row>
        <row r="676">
          <cell r="C676">
            <v>13151</v>
          </cell>
          <cell r="D676">
            <v>12426</v>
          </cell>
          <cell r="E676">
            <v>12983</v>
          </cell>
          <cell r="F676">
            <v>14237</v>
          </cell>
          <cell r="G676">
            <v>14237</v>
          </cell>
          <cell r="H676">
            <v>14914</v>
          </cell>
          <cell r="P676">
            <v>15093</v>
          </cell>
          <cell r="Y676">
            <v>16813</v>
          </cell>
          <cell r="AA676">
            <v>18520.400000000001</v>
          </cell>
        </row>
        <row r="677">
          <cell r="C677">
            <v>1947</v>
          </cell>
          <cell r="D677">
            <v>3107</v>
          </cell>
          <cell r="E677">
            <v>3246</v>
          </cell>
          <cell r="F677">
            <v>4405</v>
          </cell>
          <cell r="G677">
            <v>4405</v>
          </cell>
          <cell r="H677">
            <v>3728</v>
          </cell>
          <cell r="P677">
            <v>4569</v>
          </cell>
          <cell r="Y677">
            <v>4811</v>
          </cell>
          <cell r="AA677">
            <v>4630</v>
          </cell>
        </row>
        <row r="678">
          <cell r="C678">
            <v>10549</v>
          </cell>
          <cell r="D678">
            <v>13500</v>
          </cell>
          <cell r="E678">
            <v>10087</v>
          </cell>
          <cell r="F678">
            <v>8872</v>
          </cell>
          <cell r="G678">
            <v>17160</v>
          </cell>
          <cell r="H678">
            <v>17160</v>
          </cell>
          <cell r="P678">
            <v>9350</v>
          </cell>
          <cell r="Y678">
            <v>14446</v>
          </cell>
          <cell r="AA678">
            <v>15664</v>
          </cell>
        </row>
        <row r="679">
          <cell r="C679">
            <v>56</v>
          </cell>
          <cell r="D679">
            <v>478</v>
          </cell>
          <cell r="E679">
            <v>131</v>
          </cell>
          <cell r="F679">
            <v>88</v>
          </cell>
          <cell r="G679">
            <v>74</v>
          </cell>
          <cell r="H679">
            <v>74</v>
          </cell>
          <cell r="P679">
            <v>70</v>
          </cell>
          <cell r="Y679">
            <v>99</v>
          </cell>
          <cell r="AA679">
            <v>96</v>
          </cell>
        </row>
        <row r="680"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44</v>
          </cell>
          <cell r="H680">
            <v>51</v>
          </cell>
          <cell r="P680">
            <v>0</v>
          </cell>
          <cell r="Y680">
            <v>0</v>
          </cell>
          <cell r="AA680">
            <v>0</v>
          </cell>
        </row>
        <row r="681">
          <cell r="C681">
            <v>0</v>
          </cell>
          <cell r="D681">
            <v>279</v>
          </cell>
          <cell r="E681">
            <v>342</v>
          </cell>
          <cell r="F681">
            <v>0</v>
          </cell>
          <cell r="G681">
            <v>0</v>
          </cell>
          <cell r="H681">
            <v>0</v>
          </cell>
          <cell r="P681">
            <v>0</v>
          </cell>
          <cell r="Y681">
            <v>0</v>
          </cell>
          <cell r="AA681">
            <v>0</v>
          </cell>
        </row>
        <row r="682">
          <cell r="C682">
            <v>4888</v>
          </cell>
          <cell r="D682">
            <v>1526</v>
          </cell>
          <cell r="E682">
            <v>2578</v>
          </cell>
          <cell r="F682">
            <v>520</v>
          </cell>
          <cell r="G682">
            <v>520</v>
          </cell>
          <cell r="H682">
            <v>520</v>
          </cell>
          <cell r="P682">
            <v>368</v>
          </cell>
          <cell r="Y682">
            <v>938</v>
          </cell>
          <cell r="AA682">
            <v>1940</v>
          </cell>
        </row>
        <row r="683"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P683">
            <v>0</v>
          </cell>
          <cell r="Y683">
            <v>0</v>
          </cell>
          <cell r="AA683">
            <v>0</v>
          </cell>
        </row>
        <row r="684">
          <cell r="C684">
            <v>120</v>
          </cell>
          <cell r="D684">
            <v>41</v>
          </cell>
          <cell r="E684">
            <v>48</v>
          </cell>
          <cell r="F684">
            <v>93</v>
          </cell>
          <cell r="G684">
            <v>35</v>
          </cell>
          <cell r="H684">
            <v>35</v>
          </cell>
          <cell r="P684">
            <v>28</v>
          </cell>
          <cell r="Y684">
            <v>57</v>
          </cell>
          <cell r="AA684">
            <v>166</v>
          </cell>
        </row>
        <row r="685">
          <cell r="C685">
            <v>209</v>
          </cell>
          <cell r="D685">
            <v>199</v>
          </cell>
          <cell r="E685">
            <v>198</v>
          </cell>
          <cell r="F685">
            <v>235</v>
          </cell>
          <cell r="G685">
            <v>235</v>
          </cell>
          <cell r="H685">
            <v>235</v>
          </cell>
          <cell r="P685">
            <v>235</v>
          </cell>
          <cell r="Y685">
            <v>258</v>
          </cell>
          <cell r="AA685">
            <v>258</v>
          </cell>
        </row>
        <row r="686"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P686">
            <v>0</v>
          </cell>
          <cell r="Y686">
            <v>0</v>
          </cell>
          <cell r="AA686">
            <v>0</v>
          </cell>
        </row>
        <row r="687">
          <cell r="C687">
            <v>3207</v>
          </cell>
          <cell r="D687">
            <v>3119</v>
          </cell>
          <cell r="E687">
            <v>3642</v>
          </cell>
          <cell r="F687">
            <v>3473</v>
          </cell>
          <cell r="G687">
            <v>12777</v>
          </cell>
          <cell r="H687">
            <v>12778</v>
          </cell>
          <cell r="P687">
            <v>5630</v>
          </cell>
          <cell r="Y687">
            <v>10434</v>
          </cell>
          <cell r="AA687">
            <v>10058</v>
          </cell>
        </row>
        <row r="688"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P688">
            <v>0</v>
          </cell>
          <cell r="Y688">
            <v>0</v>
          </cell>
          <cell r="AA688">
            <v>0</v>
          </cell>
        </row>
        <row r="689"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P689">
            <v>0</v>
          </cell>
          <cell r="Y689">
            <v>0</v>
          </cell>
          <cell r="AA689">
            <v>0</v>
          </cell>
        </row>
        <row r="690"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P690">
            <v>0</v>
          </cell>
          <cell r="Y690">
            <v>0</v>
          </cell>
          <cell r="AA690">
            <v>0</v>
          </cell>
        </row>
        <row r="691"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P691">
            <v>0</v>
          </cell>
          <cell r="Y691">
            <v>0</v>
          </cell>
          <cell r="AA691">
            <v>0</v>
          </cell>
        </row>
        <row r="692">
          <cell r="C692">
            <v>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P692">
            <v>0</v>
          </cell>
          <cell r="Y692">
            <v>0</v>
          </cell>
          <cell r="AA692">
            <v>0</v>
          </cell>
        </row>
        <row r="693"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P693">
            <v>0</v>
          </cell>
          <cell r="Y693">
            <v>0</v>
          </cell>
          <cell r="AA693">
            <v>0</v>
          </cell>
        </row>
        <row r="694"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P694">
            <v>0</v>
          </cell>
          <cell r="Y694">
            <v>0</v>
          </cell>
          <cell r="AA694">
            <v>0</v>
          </cell>
        </row>
        <row r="695"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P695">
            <v>0</v>
          </cell>
          <cell r="Y695">
            <v>0</v>
          </cell>
          <cell r="AA695">
            <v>0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P696">
            <v>0</v>
          </cell>
          <cell r="Y696">
            <v>0</v>
          </cell>
          <cell r="AA696">
            <v>0</v>
          </cell>
        </row>
        <row r="697"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P697">
            <v>0</v>
          </cell>
          <cell r="Y697">
            <v>0</v>
          </cell>
          <cell r="AA697">
            <v>0</v>
          </cell>
        </row>
        <row r="698"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P698">
            <v>0</v>
          </cell>
          <cell r="Y698">
            <v>0</v>
          </cell>
          <cell r="AA698">
            <v>0</v>
          </cell>
        </row>
        <row r="699"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P699">
            <v>0</v>
          </cell>
          <cell r="Y699">
            <v>0</v>
          </cell>
          <cell r="AA699">
            <v>0</v>
          </cell>
        </row>
        <row r="700"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P700">
            <v>0</v>
          </cell>
          <cell r="Y700">
            <v>0</v>
          </cell>
          <cell r="AA700">
            <v>0</v>
          </cell>
        </row>
        <row r="701"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P701">
            <v>0</v>
          </cell>
          <cell r="Y701">
            <v>0</v>
          </cell>
          <cell r="AA701">
            <v>0</v>
          </cell>
        </row>
        <row r="702">
          <cell r="C702">
            <v>0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P702">
            <v>0</v>
          </cell>
          <cell r="Y702">
            <v>0</v>
          </cell>
          <cell r="AA702">
            <v>0</v>
          </cell>
        </row>
        <row r="703"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P703">
            <v>0</v>
          </cell>
          <cell r="Y703">
            <v>0</v>
          </cell>
          <cell r="AA703">
            <v>0</v>
          </cell>
        </row>
        <row r="704"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P704">
            <v>0</v>
          </cell>
          <cell r="Y704">
            <v>0</v>
          </cell>
          <cell r="AA704">
            <v>0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P705">
            <v>0</v>
          </cell>
          <cell r="Y705">
            <v>0</v>
          </cell>
          <cell r="AA705">
            <v>0</v>
          </cell>
        </row>
        <row r="706"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P706">
            <v>0</v>
          </cell>
          <cell r="Y706">
            <v>0</v>
          </cell>
          <cell r="AA706">
            <v>0</v>
          </cell>
        </row>
        <row r="707">
          <cell r="C707">
            <v>0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P707">
            <v>0</v>
          </cell>
          <cell r="Y707">
            <v>0</v>
          </cell>
          <cell r="AA707">
            <v>0</v>
          </cell>
        </row>
        <row r="708">
          <cell r="C708">
            <v>35</v>
          </cell>
          <cell r="D708">
            <v>567</v>
          </cell>
          <cell r="E708">
            <v>56</v>
          </cell>
          <cell r="F708">
            <v>50</v>
          </cell>
          <cell r="G708">
            <v>65</v>
          </cell>
          <cell r="H708">
            <v>65</v>
          </cell>
          <cell r="P708">
            <v>50</v>
          </cell>
          <cell r="Y708">
            <v>79</v>
          </cell>
          <cell r="AA708">
            <v>83</v>
          </cell>
        </row>
        <row r="709"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P709">
            <v>0</v>
          </cell>
          <cell r="Y709">
            <v>0</v>
          </cell>
          <cell r="AA709">
            <v>0</v>
          </cell>
        </row>
        <row r="710"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P710">
            <v>0</v>
          </cell>
          <cell r="Y710">
            <v>0</v>
          </cell>
          <cell r="AA710">
            <v>0</v>
          </cell>
        </row>
        <row r="711">
          <cell r="C711">
            <v>340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P711">
            <v>0</v>
          </cell>
          <cell r="Y711">
            <v>0</v>
          </cell>
          <cell r="AA711">
            <v>0</v>
          </cell>
        </row>
        <row r="712">
          <cell r="C712">
            <v>1322</v>
          </cell>
          <cell r="D712">
            <v>4455</v>
          </cell>
          <cell r="E712">
            <v>2157</v>
          </cell>
          <cell r="F712">
            <v>3808</v>
          </cell>
          <cell r="G712">
            <v>2802</v>
          </cell>
          <cell r="H712">
            <v>2788</v>
          </cell>
          <cell r="P712">
            <v>2561</v>
          </cell>
          <cell r="Y712">
            <v>2017</v>
          </cell>
          <cell r="AA712">
            <v>2334</v>
          </cell>
        </row>
        <row r="713">
          <cell r="C713">
            <v>125</v>
          </cell>
          <cell r="D713">
            <v>172</v>
          </cell>
          <cell r="E713">
            <v>183</v>
          </cell>
          <cell r="F713">
            <v>282</v>
          </cell>
          <cell r="G713">
            <v>200</v>
          </cell>
          <cell r="H713">
            <v>206</v>
          </cell>
          <cell r="P713">
            <v>267</v>
          </cell>
          <cell r="Y713">
            <v>288</v>
          </cell>
          <cell r="AA713">
            <v>326</v>
          </cell>
        </row>
        <row r="714">
          <cell r="C714">
            <v>109</v>
          </cell>
          <cell r="D714">
            <v>177</v>
          </cell>
          <cell r="E714">
            <v>113</v>
          </cell>
          <cell r="F714">
            <v>111</v>
          </cell>
          <cell r="G714">
            <v>104</v>
          </cell>
          <cell r="H714">
            <v>104</v>
          </cell>
          <cell r="P714">
            <v>117</v>
          </cell>
          <cell r="Y714">
            <v>143</v>
          </cell>
          <cell r="AA714">
            <v>159</v>
          </cell>
        </row>
        <row r="715">
          <cell r="C715">
            <v>138</v>
          </cell>
          <cell r="D715">
            <v>2487</v>
          </cell>
          <cell r="E715">
            <v>639</v>
          </cell>
          <cell r="F715">
            <v>212</v>
          </cell>
          <cell r="G715">
            <v>304</v>
          </cell>
          <cell r="H715">
            <v>304</v>
          </cell>
          <cell r="P715">
            <v>24</v>
          </cell>
          <cell r="Y715">
            <v>133</v>
          </cell>
          <cell r="AA715">
            <v>244</v>
          </cell>
        </row>
        <row r="716"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P716">
            <v>0</v>
          </cell>
          <cell r="Y716">
            <v>0</v>
          </cell>
          <cell r="AA716">
            <v>0</v>
          </cell>
        </row>
        <row r="717"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P717">
            <v>0</v>
          </cell>
          <cell r="Y717">
            <v>0</v>
          </cell>
          <cell r="AA717">
            <v>0</v>
          </cell>
        </row>
        <row r="718"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P718">
            <v>0</v>
          </cell>
          <cell r="Y718">
            <v>0</v>
          </cell>
          <cell r="AA718">
            <v>0</v>
          </cell>
        </row>
        <row r="719"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P719">
            <v>0</v>
          </cell>
          <cell r="Y719">
            <v>0</v>
          </cell>
          <cell r="AA719">
            <v>0</v>
          </cell>
        </row>
        <row r="721"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P721">
            <v>0</v>
          </cell>
          <cell r="Y721">
            <v>0</v>
          </cell>
          <cell r="AA721">
            <v>0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P723">
            <v>0</v>
          </cell>
          <cell r="Y723">
            <v>0</v>
          </cell>
          <cell r="AA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P724">
            <v>0</v>
          </cell>
          <cell r="Y724">
            <v>0</v>
          </cell>
          <cell r="AA724">
            <v>0</v>
          </cell>
        </row>
        <row r="726"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P726">
            <v>0</v>
          </cell>
          <cell r="Y726">
            <v>0</v>
          </cell>
          <cell r="AA726">
            <v>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P727">
            <v>0</v>
          </cell>
          <cell r="Y727">
            <v>0</v>
          </cell>
          <cell r="AA727">
            <v>0</v>
          </cell>
        </row>
        <row r="728"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P728">
            <v>0</v>
          </cell>
          <cell r="Y728">
            <v>0</v>
          </cell>
          <cell r="AA728">
            <v>0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P729">
            <v>0</v>
          </cell>
          <cell r="Y729">
            <v>0</v>
          </cell>
          <cell r="AA729">
            <v>0</v>
          </cell>
        </row>
        <row r="730"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P730">
            <v>0</v>
          </cell>
          <cell r="Y730">
            <v>0</v>
          </cell>
          <cell r="AA730">
            <v>0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P731">
            <v>0</v>
          </cell>
          <cell r="Y731">
            <v>0</v>
          </cell>
          <cell r="AA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P732">
            <v>0</v>
          </cell>
          <cell r="Y732">
            <v>0</v>
          </cell>
          <cell r="AA732">
            <v>0</v>
          </cell>
        </row>
        <row r="733"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P733">
            <v>0</v>
          </cell>
          <cell r="Y733">
            <v>0</v>
          </cell>
          <cell r="AA733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P735">
            <v>0</v>
          </cell>
          <cell r="Y735">
            <v>0</v>
          </cell>
          <cell r="AA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P736">
            <v>0</v>
          </cell>
          <cell r="Y736">
            <v>0</v>
          </cell>
          <cell r="AA736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P738">
            <v>0</v>
          </cell>
          <cell r="Y738">
            <v>0</v>
          </cell>
          <cell r="AA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P739">
            <v>0</v>
          </cell>
          <cell r="Y739">
            <v>0</v>
          </cell>
          <cell r="AA739">
            <v>0</v>
          </cell>
        </row>
        <row r="740"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P740">
            <v>0</v>
          </cell>
          <cell r="Y740">
            <v>0</v>
          </cell>
          <cell r="AA740">
            <v>0</v>
          </cell>
        </row>
        <row r="741">
          <cell r="C741">
            <v>0</v>
          </cell>
          <cell r="D741">
            <v>14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P741">
            <v>0</v>
          </cell>
          <cell r="Y741">
            <v>0</v>
          </cell>
          <cell r="AA741">
            <v>0</v>
          </cell>
        </row>
        <row r="742"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P742">
            <v>0</v>
          </cell>
          <cell r="Y742">
            <v>0</v>
          </cell>
          <cell r="AA742">
            <v>0</v>
          </cell>
        </row>
        <row r="743">
          <cell r="C743">
            <v>0</v>
          </cell>
          <cell r="D743">
            <v>14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P743">
            <v>0</v>
          </cell>
          <cell r="Y743">
            <v>0</v>
          </cell>
          <cell r="AA743">
            <v>0</v>
          </cell>
        </row>
        <row r="745"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P745">
            <v>0</v>
          </cell>
          <cell r="Y745">
            <v>0</v>
          </cell>
          <cell r="AA745">
            <v>0</v>
          </cell>
        </row>
        <row r="746"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P746">
            <v>0</v>
          </cell>
          <cell r="Y746">
            <v>0</v>
          </cell>
          <cell r="AA746">
            <v>0</v>
          </cell>
        </row>
        <row r="747"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P747">
            <v>0</v>
          </cell>
          <cell r="Y747">
            <v>0</v>
          </cell>
          <cell r="AA747">
            <v>0</v>
          </cell>
        </row>
        <row r="748">
          <cell r="C748">
            <v>0</v>
          </cell>
          <cell r="D748">
            <v>1087</v>
          </cell>
          <cell r="E748">
            <v>1207</v>
          </cell>
          <cell r="F748">
            <v>0</v>
          </cell>
          <cell r="G748">
            <v>0</v>
          </cell>
          <cell r="H748">
            <v>0</v>
          </cell>
          <cell r="P748">
            <v>0</v>
          </cell>
          <cell r="Y748">
            <v>1074</v>
          </cell>
          <cell r="AA748">
            <v>1913</v>
          </cell>
        </row>
        <row r="749"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P749">
            <v>0</v>
          </cell>
          <cell r="Y749">
            <v>0</v>
          </cell>
          <cell r="AA749">
            <v>0</v>
          </cell>
        </row>
        <row r="750">
          <cell r="C750">
            <v>0</v>
          </cell>
          <cell r="D750">
            <v>1087</v>
          </cell>
          <cell r="E750">
            <v>1207</v>
          </cell>
          <cell r="F750">
            <v>0</v>
          </cell>
          <cell r="G750">
            <v>0</v>
          </cell>
          <cell r="H750">
            <v>0</v>
          </cell>
          <cell r="P750">
            <v>0</v>
          </cell>
          <cell r="Y750">
            <v>1074</v>
          </cell>
          <cell r="AA750">
            <v>1913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P751">
            <v>0</v>
          </cell>
          <cell r="Y751">
            <v>0</v>
          </cell>
          <cell r="AA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P752">
            <v>0</v>
          </cell>
          <cell r="Y752">
            <v>0</v>
          </cell>
          <cell r="AA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P753">
            <v>0</v>
          </cell>
          <cell r="Y753">
            <v>0</v>
          </cell>
          <cell r="AA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P754">
            <v>0</v>
          </cell>
          <cell r="Y754">
            <v>0</v>
          </cell>
          <cell r="AA754">
            <v>0</v>
          </cell>
        </row>
        <row r="755"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P755">
            <v>5700</v>
          </cell>
          <cell r="Y755">
            <v>0</v>
          </cell>
          <cell r="AA755">
            <v>0</v>
          </cell>
        </row>
        <row r="756"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P756">
            <v>0</v>
          </cell>
          <cell r="Y756">
            <v>0</v>
          </cell>
          <cell r="AA756">
            <v>0</v>
          </cell>
        </row>
        <row r="803">
          <cell r="B803">
            <v>0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P803">
            <v>0</v>
          </cell>
          <cell r="Y803">
            <v>0</v>
          </cell>
          <cell r="AA803">
            <v>0</v>
          </cell>
        </row>
        <row r="804">
          <cell r="B804">
            <v>0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P804">
            <v>0</v>
          </cell>
          <cell r="Y804">
            <v>0</v>
          </cell>
          <cell r="AA804">
            <v>0</v>
          </cell>
        </row>
        <row r="805">
          <cell r="B805">
            <v>0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P805">
            <v>0</v>
          </cell>
          <cell r="Y805">
            <v>0</v>
          </cell>
          <cell r="AA805">
            <v>0</v>
          </cell>
        </row>
        <row r="806">
          <cell r="B806">
            <v>0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P806">
            <v>0</v>
          </cell>
          <cell r="Y806">
            <v>0</v>
          </cell>
          <cell r="AA806">
            <v>0</v>
          </cell>
        </row>
        <row r="807">
          <cell r="B807">
            <v>0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P807">
            <v>0</v>
          </cell>
          <cell r="Y807">
            <v>0</v>
          </cell>
          <cell r="AA807">
            <v>0</v>
          </cell>
        </row>
        <row r="808"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P808">
            <v>0</v>
          </cell>
          <cell r="Y808">
            <v>0</v>
          </cell>
          <cell r="AA808">
            <v>0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P809">
            <v>0</v>
          </cell>
          <cell r="Y809">
            <v>0</v>
          </cell>
          <cell r="AA809">
            <v>0</v>
          </cell>
        </row>
        <row r="810"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P810">
            <v>0</v>
          </cell>
          <cell r="Y810">
            <v>0</v>
          </cell>
          <cell r="AA810">
            <v>0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P811">
            <v>0</v>
          </cell>
          <cell r="Y811">
            <v>0</v>
          </cell>
          <cell r="AA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P812">
            <v>0</v>
          </cell>
          <cell r="Y812">
            <v>0</v>
          </cell>
          <cell r="AA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P813">
            <v>0</v>
          </cell>
          <cell r="Y813">
            <v>0</v>
          </cell>
          <cell r="AA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P814">
            <v>0</v>
          </cell>
          <cell r="Y814">
            <v>0</v>
          </cell>
          <cell r="AA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P815">
            <v>0</v>
          </cell>
          <cell r="Y815">
            <v>0</v>
          </cell>
          <cell r="AA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P816">
            <v>0</v>
          </cell>
          <cell r="Y816">
            <v>0</v>
          </cell>
          <cell r="AA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P817">
            <v>0</v>
          </cell>
          <cell r="Y817">
            <v>0</v>
          </cell>
          <cell r="AA817">
            <v>0</v>
          </cell>
        </row>
        <row r="825">
          <cell r="C825">
            <v>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P825">
            <v>0</v>
          </cell>
          <cell r="Y825">
            <v>0</v>
          </cell>
          <cell r="AA825">
            <v>0</v>
          </cell>
        </row>
        <row r="826"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P826">
            <v>0</v>
          </cell>
          <cell r="Y826">
            <v>0</v>
          </cell>
          <cell r="AA826">
            <v>0</v>
          </cell>
        </row>
        <row r="827"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P827">
            <v>0</v>
          </cell>
          <cell r="Y827">
            <v>0</v>
          </cell>
          <cell r="AA827">
            <v>0</v>
          </cell>
        </row>
        <row r="828">
          <cell r="C828">
            <v>0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P828">
            <v>0</v>
          </cell>
          <cell r="Y828">
            <v>0</v>
          </cell>
          <cell r="AA828">
            <v>0</v>
          </cell>
        </row>
        <row r="829"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P829">
            <v>0</v>
          </cell>
          <cell r="Y829">
            <v>0</v>
          </cell>
          <cell r="AA829">
            <v>0</v>
          </cell>
        </row>
        <row r="830"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P830">
            <v>0</v>
          </cell>
          <cell r="Y830">
            <v>0</v>
          </cell>
          <cell r="AA830">
            <v>0</v>
          </cell>
        </row>
        <row r="831"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P831">
            <v>0</v>
          </cell>
          <cell r="Y831">
            <v>0</v>
          </cell>
          <cell r="AA831">
            <v>0</v>
          </cell>
        </row>
        <row r="832"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P832">
            <v>0</v>
          </cell>
          <cell r="Y832">
            <v>0</v>
          </cell>
          <cell r="AA832">
            <v>0</v>
          </cell>
        </row>
        <row r="833"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P833">
            <v>0</v>
          </cell>
          <cell r="Y833">
            <v>0</v>
          </cell>
          <cell r="AA833">
            <v>0</v>
          </cell>
        </row>
        <row r="834">
          <cell r="C834">
            <v>0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P834">
            <v>0</v>
          </cell>
          <cell r="Y834">
            <v>0</v>
          </cell>
          <cell r="AA834">
            <v>0</v>
          </cell>
        </row>
        <row r="835">
          <cell r="C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P835">
            <v>0</v>
          </cell>
          <cell r="Y835">
            <v>0</v>
          </cell>
          <cell r="AA835">
            <v>0</v>
          </cell>
        </row>
        <row r="836"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P836">
            <v>0</v>
          </cell>
          <cell r="Y836">
            <v>0</v>
          </cell>
          <cell r="AA836">
            <v>0</v>
          </cell>
        </row>
        <row r="837"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P837">
            <v>0</v>
          </cell>
          <cell r="Y837">
            <v>0</v>
          </cell>
          <cell r="AA837">
            <v>0</v>
          </cell>
        </row>
        <row r="838"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P838">
            <v>0</v>
          </cell>
          <cell r="Y838">
            <v>0</v>
          </cell>
          <cell r="AA838">
            <v>0</v>
          </cell>
        </row>
        <row r="839"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P839">
            <v>0</v>
          </cell>
          <cell r="Y839">
            <v>0</v>
          </cell>
          <cell r="AA839">
            <v>0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P840">
            <v>0</v>
          </cell>
          <cell r="Y840">
            <v>0</v>
          </cell>
          <cell r="AA840">
            <v>0</v>
          </cell>
        </row>
        <row r="841"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P841">
            <v>0</v>
          </cell>
          <cell r="Y841">
            <v>0</v>
          </cell>
          <cell r="AA841">
            <v>0</v>
          </cell>
        </row>
        <row r="842"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P842">
            <v>0</v>
          </cell>
          <cell r="Y842">
            <v>0</v>
          </cell>
          <cell r="AA842">
            <v>0</v>
          </cell>
        </row>
        <row r="843"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P843">
            <v>0</v>
          </cell>
          <cell r="Y843">
            <v>0</v>
          </cell>
          <cell r="AA843">
            <v>0</v>
          </cell>
        </row>
        <row r="844"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P844">
            <v>0</v>
          </cell>
          <cell r="Y844">
            <v>0</v>
          </cell>
          <cell r="AA844">
            <v>0</v>
          </cell>
        </row>
        <row r="845"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P845">
            <v>0</v>
          </cell>
          <cell r="Y845">
            <v>0</v>
          </cell>
          <cell r="AA845">
            <v>0</v>
          </cell>
        </row>
        <row r="846"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P846">
            <v>0</v>
          </cell>
          <cell r="Y846">
            <v>0</v>
          </cell>
          <cell r="AA846">
            <v>0</v>
          </cell>
        </row>
        <row r="847"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P847">
            <v>0</v>
          </cell>
          <cell r="Y847">
            <v>0</v>
          </cell>
          <cell r="AA847">
            <v>0</v>
          </cell>
        </row>
        <row r="848"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P848">
            <v>0</v>
          </cell>
          <cell r="Y848">
            <v>0</v>
          </cell>
          <cell r="AA848">
            <v>0</v>
          </cell>
        </row>
        <row r="849"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P849">
            <v>0</v>
          </cell>
          <cell r="Y849">
            <v>0</v>
          </cell>
          <cell r="AA849">
            <v>0</v>
          </cell>
        </row>
        <row r="850"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P850">
            <v>0</v>
          </cell>
          <cell r="Y850">
            <v>0</v>
          </cell>
          <cell r="AA850">
            <v>0</v>
          </cell>
        </row>
        <row r="851"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P851">
            <v>0</v>
          </cell>
          <cell r="Y851">
            <v>0</v>
          </cell>
          <cell r="AA851">
            <v>0</v>
          </cell>
        </row>
        <row r="852"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P852">
            <v>0</v>
          </cell>
          <cell r="Y852">
            <v>0</v>
          </cell>
          <cell r="AA852">
            <v>0</v>
          </cell>
        </row>
        <row r="853"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P853">
            <v>0</v>
          </cell>
          <cell r="Y853">
            <v>0</v>
          </cell>
          <cell r="AA853">
            <v>0</v>
          </cell>
        </row>
        <row r="854"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P854">
            <v>0</v>
          </cell>
          <cell r="Y854">
            <v>0</v>
          </cell>
          <cell r="AA854">
            <v>0</v>
          </cell>
        </row>
        <row r="855"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P855">
            <v>0</v>
          </cell>
          <cell r="Y855">
            <v>0</v>
          </cell>
          <cell r="AA855">
            <v>0</v>
          </cell>
        </row>
        <row r="856"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P856">
            <v>0</v>
          </cell>
          <cell r="Y856">
            <v>0</v>
          </cell>
          <cell r="AA856">
            <v>0</v>
          </cell>
        </row>
        <row r="857"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P857">
            <v>0</v>
          </cell>
          <cell r="Y857">
            <v>0</v>
          </cell>
          <cell r="AA857">
            <v>0</v>
          </cell>
        </row>
        <row r="858">
          <cell r="C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P858">
            <v>0</v>
          </cell>
          <cell r="Y858">
            <v>0</v>
          </cell>
          <cell r="AA858">
            <v>0</v>
          </cell>
        </row>
        <row r="859"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P859">
            <v>0</v>
          </cell>
          <cell r="Y859">
            <v>0</v>
          </cell>
          <cell r="AA859">
            <v>0</v>
          </cell>
        </row>
        <row r="860"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P860">
            <v>0</v>
          </cell>
          <cell r="Y860">
            <v>0</v>
          </cell>
          <cell r="AA860">
            <v>0</v>
          </cell>
        </row>
        <row r="861"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P861">
            <v>0</v>
          </cell>
          <cell r="Y861">
            <v>0</v>
          </cell>
          <cell r="AA861">
            <v>0</v>
          </cell>
        </row>
        <row r="862">
          <cell r="C862">
            <v>0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  <cell r="P862">
            <v>0</v>
          </cell>
          <cell r="Y862">
            <v>0</v>
          </cell>
          <cell r="AA862">
            <v>0</v>
          </cell>
        </row>
        <row r="863">
          <cell r="C863">
            <v>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P863">
            <v>0</v>
          </cell>
          <cell r="Y863">
            <v>0</v>
          </cell>
          <cell r="AA863">
            <v>0</v>
          </cell>
        </row>
        <row r="864">
          <cell r="C864">
            <v>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P864">
            <v>0</v>
          </cell>
          <cell r="Y864">
            <v>0</v>
          </cell>
          <cell r="AA864">
            <v>0</v>
          </cell>
        </row>
        <row r="865">
          <cell r="C865">
            <v>0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P865">
            <v>0</v>
          </cell>
          <cell r="Y865">
            <v>0</v>
          </cell>
          <cell r="AA865">
            <v>0</v>
          </cell>
        </row>
        <row r="866"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P866">
            <v>0</v>
          </cell>
          <cell r="Y866">
            <v>0</v>
          </cell>
          <cell r="AA866">
            <v>0</v>
          </cell>
        </row>
        <row r="867"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P867">
            <v>0</v>
          </cell>
          <cell r="Y867">
            <v>0</v>
          </cell>
          <cell r="AA867">
            <v>0</v>
          </cell>
        </row>
        <row r="868"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P868">
            <v>0</v>
          </cell>
          <cell r="Y868">
            <v>0</v>
          </cell>
          <cell r="AA868">
            <v>0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P869">
            <v>0</v>
          </cell>
          <cell r="Y869">
            <v>0</v>
          </cell>
          <cell r="AA869">
            <v>0</v>
          </cell>
        </row>
        <row r="871"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P871">
            <v>0</v>
          </cell>
          <cell r="Y871">
            <v>0</v>
          </cell>
          <cell r="AA871">
            <v>0</v>
          </cell>
        </row>
        <row r="873"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P873">
            <v>0</v>
          </cell>
          <cell r="Y873">
            <v>0</v>
          </cell>
          <cell r="AA873">
            <v>0</v>
          </cell>
        </row>
        <row r="874"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P874">
            <v>0</v>
          </cell>
          <cell r="Y874">
            <v>0</v>
          </cell>
          <cell r="AA874">
            <v>0</v>
          </cell>
        </row>
        <row r="876"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P876">
            <v>0</v>
          </cell>
          <cell r="Y876">
            <v>0</v>
          </cell>
          <cell r="AA876">
            <v>0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P877">
            <v>0</v>
          </cell>
          <cell r="Y877">
            <v>0</v>
          </cell>
          <cell r="AA877">
            <v>0</v>
          </cell>
        </row>
        <row r="878"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P878">
            <v>0</v>
          </cell>
          <cell r="Y878">
            <v>0</v>
          </cell>
          <cell r="AA878">
            <v>0</v>
          </cell>
        </row>
        <row r="879"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P879">
            <v>0</v>
          </cell>
          <cell r="Y879">
            <v>0</v>
          </cell>
          <cell r="AA879">
            <v>0</v>
          </cell>
        </row>
        <row r="880"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P880">
            <v>0</v>
          </cell>
          <cell r="Y880">
            <v>0</v>
          </cell>
          <cell r="AA880">
            <v>0</v>
          </cell>
        </row>
        <row r="881"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P881">
            <v>0</v>
          </cell>
          <cell r="Y881">
            <v>0</v>
          </cell>
          <cell r="AA881">
            <v>0</v>
          </cell>
        </row>
        <row r="882"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P882">
            <v>0</v>
          </cell>
          <cell r="Y882">
            <v>0</v>
          </cell>
          <cell r="AA882">
            <v>0</v>
          </cell>
        </row>
        <row r="883"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P883">
            <v>0</v>
          </cell>
          <cell r="Y883">
            <v>0</v>
          </cell>
          <cell r="AA883">
            <v>0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P885">
            <v>0</v>
          </cell>
          <cell r="Y885">
            <v>0</v>
          </cell>
          <cell r="AA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P886">
            <v>0</v>
          </cell>
          <cell r="Y886">
            <v>0</v>
          </cell>
          <cell r="AA886">
            <v>0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P888">
            <v>0</v>
          </cell>
          <cell r="Y888">
            <v>0</v>
          </cell>
          <cell r="AA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P889">
            <v>0</v>
          </cell>
          <cell r="Y889">
            <v>0</v>
          </cell>
          <cell r="AA889">
            <v>0</v>
          </cell>
        </row>
        <row r="890"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P890">
            <v>0</v>
          </cell>
          <cell r="Y890">
            <v>0</v>
          </cell>
          <cell r="AA890">
            <v>0</v>
          </cell>
        </row>
        <row r="891"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P891">
            <v>0</v>
          </cell>
          <cell r="Y891">
            <v>0</v>
          </cell>
          <cell r="AA891">
            <v>0</v>
          </cell>
        </row>
        <row r="892"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P892">
            <v>0</v>
          </cell>
          <cell r="Y892">
            <v>0</v>
          </cell>
          <cell r="AA892">
            <v>0</v>
          </cell>
        </row>
        <row r="893"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P893">
            <v>0</v>
          </cell>
          <cell r="Y893">
            <v>0</v>
          </cell>
          <cell r="AA893">
            <v>0</v>
          </cell>
        </row>
        <row r="895"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P895">
            <v>0</v>
          </cell>
          <cell r="Y895">
            <v>0</v>
          </cell>
          <cell r="AA895">
            <v>0</v>
          </cell>
        </row>
        <row r="896"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P896">
            <v>0</v>
          </cell>
          <cell r="Y896">
            <v>0</v>
          </cell>
          <cell r="AA896">
            <v>0</v>
          </cell>
        </row>
        <row r="897"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P897">
            <v>0</v>
          </cell>
          <cell r="Y897">
            <v>0</v>
          </cell>
          <cell r="AA897">
            <v>0</v>
          </cell>
        </row>
        <row r="898">
          <cell r="C898">
            <v>0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P898">
            <v>0</v>
          </cell>
          <cell r="Y898">
            <v>0</v>
          </cell>
          <cell r="AA898">
            <v>0</v>
          </cell>
        </row>
        <row r="899"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P899">
            <v>0</v>
          </cell>
          <cell r="Y899">
            <v>0</v>
          </cell>
          <cell r="AA899">
            <v>0</v>
          </cell>
        </row>
        <row r="900">
          <cell r="C900">
            <v>0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P900">
            <v>0</v>
          </cell>
          <cell r="Y900">
            <v>0</v>
          </cell>
          <cell r="AA900">
            <v>0</v>
          </cell>
        </row>
        <row r="901"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P901">
            <v>0</v>
          </cell>
          <cell r="Y901">
            <v>0</v>
          </cell>
          <cell r="AA901">
            <v>0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P902">
            <v>0</v>
          </cell>
          <cell r="Y902">
            <v>0</v>
          </cell>
          <cell r="AA902">
            <v>0</v>
          </cell>
        </row>
        <row r="903"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P903">
            <v>0</v>
          </cell>
          <cell r="Y903">
            <v>0</v>
          </cell>
          <cell r="AA903">
            <v>0</v>
          </cell>
        </row>
        <row r="904"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P904">
            <v>0</v>
          </cell>
          <cell r="Y904">
            <v>0</v>
          </cell>
          <cell r="AA904">
            <v>0</v>
          </cell>
        </row>
        <row r="905"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P905">
            <v>0</v>
          </cell>
          <cell r="Y905">
            <v>0</v>
          </cell>
          <cell r="AA905">
            <v>0</v>
          </cell>
        </row>
        <row r="906"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P906">
            <v>0</v>
          </cell>
          <cell r="Y906">
            <v>0</v>
          </cell>
          <cell r="AA906">
            <v>0</v>
          </cell>
        </row>
        <row r="953">
          <cell r="B953">
            <v>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P953">
            <v>0</v>
          </cell>
          <cell r="Y953">
            <v>0</v>
          </cell>
          <cell r="AA953">
            <v>0</v>
          </cell>
        </row>
        <row r="954">
          <cell r="B954">
            <v>0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P954">
            <v>0</v>
          </cell>
          <cell r="Y954">
            <v>0</v>
          </cell>
          <cell r="AA954">
            <v>0</v>
          </cell>
        </row>
        <row r="955"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P955">
            <v>0</v>
          </cell>
          <cell r="Y955">
            <v>0</v>
          </cell>
          <cell r="AA955">
            <v>0</v>
          </cell>
        </row>
        <row r="956"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P956">
            <v>0</v>
          </cell>
          <cell r="Y956">
            <v>0</v>
          </cell>
          <cell r="AA956">
            <v>0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P957">
            <v>0</v>
          </cell>
          <cell r="Y957">
            <v>0</v>
          </cell>
          <cell r="AA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P958">
            <v>0</v>
          </cell>
          <cell r="Y958">
            <v>0</v>
          </cell>
          <cell r="AA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P959">
            <v>0</v>
          </cell>
          <cell r="Y959">
            <v>0</v>
          </cell>
          <cell r="AA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P960">
            <v>0</v>
          </cell>
          <cell r="Y960">
            <v>0</v>
          </cell>
          <cell r="AA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P961">
            <v>0</v>
          </cell>
          <cell r="Y961">
            <v>0</v>
          </cell>
          <cell r="AA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P962">
            <v>0</v>
          </cell>
          <cell r="Y962">
            <v>0</v>
          </cell>
          <cell r="AA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P963">
            <v>0</v>
          </cell>
          <cell r="Y963">
            <v>0</v>
          </cell>
          <cell r="AA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P964">
            <v>0</v>
          </cell>
          <cell r="Y964">
            <v>0</v>
          </cell>
          <cell r="AA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P965">
            <v>0</v>
          </cell>
          <cell r="Y965">
            <v>0</v>
          </cell>
          <cell r="AA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P966">
            <v>0</v>
          </cell>
          <cell r="Y966">
            <v>0</v>
          </cell>
          <cell r="AA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P967">
            <v>0</v>
          </cell>
          <cell r="Y967">
            <v>0</v>
          </cell>
          <cell r="AA967">
            <v>0</v>
          </cell>
        </row>
        <row r="975"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P975">
            <v>0</v>
          </cell>
          <cell r="Y975">
            <v>0</v>
          </cell>
          <cell r="AA975">
            <v>0</v>
          </cell>
        </row>
        <row r="976"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P976">
            <v>0</v>
          </cell>
          <cell r="Y976">
            <v>0</v>
          </cell>
          <cell r="AA976">
            <v>0</v>
          </cell>
        </row>
        <row r="977"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P977">
            <v>0</v>
          </cell>
          <cell r="Y977">
            <v>0</v>
          </cell>
          <cell r="AA977">
            <v>0</v>
          </cell>
        </row>
        <row r="978"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P978">
            <v>0</v>
          </cell>
          <cell r="Y978">
            <v>0</v>
          </cell>
          <cell r="AA978">
            <v>0</v>
          </cell>
        </row>
        <row r="979"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P979">
            <v>0</v>
          </cell>
          <cell r="Y979">
            <v>0</v>
          </cell>
          <cell r="AA979">
            <v>0</v>
          </cell>
        </row>
        <row r="980"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P980">
            <v>0</v>
          </cell>
          <cell r="Y980">
            <v>0</v>
          </cell>
          <cell r="AA980">
            <v>0</v>
          </cell>
        </row>
        <row r="981"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P981">
            <v>0</v>
          </cell>
          <cell r="Y981">
            <v>0</v>
          </cell>
          <cell r="AA981">
            <v>0</v>
          </cell>
        </row>
        <row r="982"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P982">
            <v>0</v>
          </cell>
          <cell r="Y982">
            <v>0</v>
          </cell>
          <cell r="AA982">
            <v>0</v>
          </cell>
        </row>
        <row r="983"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P983">
            <v>0</v>
          </cell>
          <cell r="Y983">
            <v>0</v>
          </cell>
          <cell r="AA983">
            <v>0</v>
          </cell>
        </row>
        <row r="984"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P984">
            <v>0</v>
          </cell>
          <cell r="Y984">
            <v>0</v>
          </cell>
          <cell r="AA984">
            <v>0</v>
          </cell>
        </row>
        <row r="985"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P985">
            <v>0</v>
          </cell>
          <cell r="Y985">
            <v>0</v>
          </cell>
          <cell r="AA985">
            <v>0</v>
          </cell>
        </row>
        <row r="986"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P986">
            <v>0</v>
          </cell>
          <cell r="Y986">
            <v>0</v>
          </cell>
          <cell r="AA986">
            <v>0</v>
          </cell>
        </row>
        <row r="987"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P987">
            <v>0</v>
          </cell>
          <cell r="Y987">
            <v>0</v>
          </cell>
          <cell r="AA987">
            <v>0</v>
          </cell>
        </row>
        <row r="988"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P988">
            <v>0</v>
          </cell>
          <cell r="Y988">
            <v>0</v>
          </cell>
          <cell r="AA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P989">
            <v>0</v>
          </cell>
          <cell r="Y989">
            <v>0</v>
          </cell>
          <cell r="AA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P990">
            <v>0</v>
          </cell>
          <cell r="Y990">
            <v>0</v>
          </cell>
          <cell r="AA990">
            <v>0</v>
          </cell>
        </row>
        <row r="991"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P991">
            <v>0</v>
          </cell>
          <cell r="Y991">
            <v>0</v>
          </cell>
          <cell r="AA991">
            <v>0</v>
          </cell>
        </row>
        <row r="992"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P992">
            <v>0</v>
          </cell>
          <cell r="Y992">
            <v>0</v>
          </cell>
          <cell r="AA992">
            <v>0</v>
          </cell>
        </row>
        <row r="993"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P993">
            <v>0</v>
          </cell>
          <cell r="Y993">
            <v>0</v>
          </cell>
          <cell r="AA993">
            <v>0</v>
          </cell>
        </row>
        <row r="994"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P994">
            <v>0</v>
          </cell>
          <cell r="Y994">
            <v>0</v>
          </cell>
          <cell r="AA994">
            <v>0</v>
          </cell>
        </row>
        <row r="995"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P995">
            <v>0</v>
          </cell>
          <cell r="Y995">
            <v>0</v>
          </cell>
          <cell r="AA995">
            <v>0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P996">
            <v>0</v>
          </cell>
          <cell r="Y996">
            <v>0</v>
          </cell>
          <cell r="AA996">
            <v>0</v>
          </cell>
        </row>
        <row r="997"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P997">
            <v>0</v>
          </cell>
          <cell r="Y997">
            <v>0</v>
          </cell>
          <cell r="AA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P998">
            <v>0</v>
          </cell>
          <cell r="Y998">
            <v>0</v>
          </cell>
          <cell r="AA998">
            <v>0</v>
          </cell>
        </row>
        <row r="999"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P999">
            <v>0</v>
          </cell>
          <cell r="Y999">
            <v>0</v>
          </cell>
          <cell r="AA999">
            <v>0</v>
          </cell>
        </row>
        <row r="1000"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P1000">
            <v>0</v>
          </cell>
          <cell r="Y1000">
            <v>0</v>
          </cell>
          <cell r="AA1000">
            <v>0</v>
          </cell>
        </row>
        <row r="1001"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P1001">
            <v>0</v>
          </cell>
          <cell r="Y1001">
            <v>0</v>
          </cell>
          <cell r="AA1001">
            <v>0</v>
          </cell>
        </row>
        <row r="1002"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P1002">
            <v>0</v>
          </cell>
          <cell r="Y1002">
            <v>0</v>
          </cell>
          <cell r="AA1002">
            <v>0</v>
          </cell>
        </row>
        <row r="1003"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P1003">
            <v>0</v>
          </cell>
          <cell r="Y1003">
            <v>0</v>
          </cell>
          <cell r="AA1003">
            <v>0</v>
          </cell>
        </row>
        <row r="1004"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P1004">
            <v>0</v>
          </cell>
          <cell r="Y1004">
            <v>0</v>
          </cell>
          <cell r="AA1004">
            <v>0</v>
          </cell>
        </row>
        <row r="1005"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P1005">
            <v>0</v>
          </cell>
          <cell r="Y1005">
            <v>0</v>
          </cell>
          <cell r="AA1005">
            <v>0</v>
          </cell>
        </row>
        <row r="1006"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P1006">
            <v>0</v>
          </cell>
          <cell r="Y1006">
            <v>0</v>
          </cell>
          <cell r="AA1006">
            <v>0</v>
          </cell>
        </row>
        <row r="1007"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P1007">
            <v>0</v>
          </cell>
          <cell r="Y1007">
            <v>0</v>
          </cell>
          <cell r="AA1007">
            <v>0</v>
          </cell>
        </row>
        <row r="1008"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P1008">
            <v>0</v>
          </cell>
          <cell r="Y1008">
            <v>0</v>
          </cell>
          <cell r="AA1008">
            <v>0</v>
          </cell>
        </row>
        <row r="1009"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P1009">
            <v>0</v>
          </cell>
          <cell r="Y1009">
            <v>0</v>
          </cell>
          <cell r="AA1009">
            <v>0</v>
          </cell>
        </row>
        <row r="1010"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P1010">
            <v>0</v>
          </cell>
          <cell r="Y1010">
            <v>0</v>
          </cell>
          <cell r="AA1010">
            <v>0</v>
          </cell>
        </row>
        <row r="1011"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P1011">
            <v>0</v>
          </cell>
          <cell r="Y1011">
            <v>0</v>
          </cell>
          <cell r="AA1011">
            <v>0</v>
          </cell>
        </row>
        <row r="1012"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P1012">
            <v>0</v>
          </cell>
          <cell r="Y1012">
            <v>0</v>
          </cell>
          <cell r="AA1012">
            <v>0</v>
          </cell>
        </row>
        <row r="1013"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P1013">
            <v>0</v>
          </cell>
          <cell r="Y1013">
            <v>0</v>
          </cell>
          <cell r="AA1013">
            <v>0</v>
          </cell>
        </row>
        <row r="1014"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P1014">
            <v>0</v>
          </cell>
          <cell r="Y1014">
            <v>0</v>
          </cell>
          <cell r="AA1014">
            <v>0</v>
          </cell>
        </row>
        <row r="1015"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P1015">
            <v>0</v>
          </cell>
          <cell r="Y1015">
            <v>0</v>
          </cell>
          <cell r="AA1015">
            <v>0</v>
          </cell>
        </row>
        <row r="1016"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P1016">
            <v>0</v>
          </cell>
          <cell r="Y1016">
            <v>0</v>
          </cell>
          <cell r="AA1016">
            <v>0</v>
          </cell>
        </row>
        <row r="1017"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P1017">
            <v>0</v>
          </cell>
          <cell r="Y1017">
            <v>0</v>
          </cell>
          <cell r="AA1017">
            <v>0</v>
          </cell>
        </row>
        <row r="1018"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P1018">
            <v>0</v>
          </cell>
          <cell r="Y1018">
            <v>0</v>
          </cell>
          <cell r="AA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P1019">
            <v>0</v>
          </cell>
          <cell r="Y1019">
            <v>0</v>
          </cell>
          <cell r="AA1019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P1021">
            <v>0</v>
          </cell>
          <cell r="Y1021">
            <v>0</v>
          </cell>
          <cell r="AA1021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P1023">
            <v>0</v>
          </cell>
          <cell r="Y1023">
            <v>0</v>
          </cell>
          <cell r="AA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P1024">
            <v>0</v>
          </cell>
          <cell r="Y1024">
            <v>0</v>
          </cell>
          <cell r="AA1024">
            <v>0</v>
          </cell>
        </row>
        <row r="1026"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P1026">
            <v>0</v>
          </cell>
          <cell r="Y1026">
            <v>0</v>
          </cell>
          <cell r="AA1026">
            <v>0</v>
          </cell>
        </row>
        <row r="1027"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P1027">
            <v>0</v>
          </cell>
          <cell r="Y1027">
            <v>0</v>
          </cell>
          <cell r="AA1027">
            <v>0</v>
          </cell>
        </row>
        <row r="1028"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P1028">
            <v>0</v>
          </cell>
          <cell r="Y1028">
            <v>0</v>
          </cell>
          <cell r="AA1028">
            <v>0</v>
          </cell>
        </row>
        <row r="1029"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P1029">
            <v>0</v>
          </cell>
          <cell r="Y1029">
            <v>0</v>
          </cell>
          <cell r="AA1029">
            <v>0</v>
          </cell>
        </row>
        <row r="1030"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P1030">
            <v>0</v>
          </cell>
          <cell r="Y1030">
            <v>0</v>
          </cell>
          <cell r="AA1030">
            <v>0</v>
          </cell>
        </row>
        <row r="1031"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P1031">
            <v>0</v>
          </cell>
          <cell r="Y1031">
            <v>0</v>
          </cell>
          <cell r="AA1031">
            <v>0</v>
          </cell>
        </row>
        <row r="1032"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P1032">
            <v>0</v>
          </cell>
          <cell r="Y1032">
            <v>0</v>
          </cell>
          <cell r="AA1032">
            <v>0</v>
          </cell>
        </row>
        <row r="1033"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P1033">
            <v>0</v>
          </cell>
          <cell r="Y1033">
            <v>0</v>
          </cell>
          <cell r="AA1033">
            <v>0</v>
          </cell>
        </row>
        <row r="1035"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P1035">
            <v>0</v>
          </cell>
          <cell r="Y1035">
            <v>0</v>
          </cell>
          <cell r="AA1035">
            <v>0</v>
          </cell>
        </row>
        <row r="1036"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P1036">
            <v>0</v>
          </cell>
          <cell r="Y1036">
            <v>0</v>
          </cell>
          <cell r="AA1036">
            <v>0</v>
          </cell>
        </row>
        <row r="1038"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P1038">
            <v>0</v>
          </cell>
          <cell r="Y1038">
            <v>0</v>
          </cell>
          <cell r="AA1038">
            <v>0</v>
          </cell>
        </row>
        <row r="1039"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P1039">
            <v>0</v>
          </cell>
          <cell r="Y1039">
            <v>0</v>
          </cell>
          <cell r="AA1039">
            <v>0</v>
          </cell>
        </row>
        <row r="1040"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P1040">
            <v>0</v>
          </cell>
          <cell r="Y1040">
            <v>0</v>
          </cell>
          <cell r="AA1040">
            <v>0</v>
          </cell>
        </row>
        <row r="1041"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P1041">
            <v>0</v>
          </cell>
          <cell r="Y1041">
            <v>0</v>
          </cell>
          <cell r="AA1041">
            <v>0</v>
          </cell>
        </row>
        <row r="1042"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P1042">
            <v>0</v>
          </cell>
          <cell r="Y1042">
            <v>0</v>
          </cell>
          <cell r="AA1042">
            <v>0</v>
          </cell>
        </row>
        <row r="1043"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P1043">
            <v>0</v>
          </cell>
          <cell r="Y1043">
            <v>0</v>
          </cell>
          <cell r="AA1043">
            <v>0</v>
          </cell>
        </row>
        <row r="1045"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P1045">
            <v>0</v>
          </cell>
          <cell r="Y1045">
            <v>0</v>
          </cell>
          <cell r="AA1045">
            <v>0</v>
          </cell>
        </row>
        <row r="1046"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P1046">
            <v>0</v>
          </cell>
          <cell r="Y1046">
            <v>0</v>
          </cell>
          <cell r="AA1046">
            <v>0</v>
          </cell>
        </row>
        <row r="1047"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P1047">
            <v>0</v>
          </cell>
          <cell r="Y1047">
            <v>0</v>
          </cell>
          <cell r="AA1047">
            <v>0</v>
          </cell>
        </row>
        <row r="1048"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P1048">
            <v>0</v>
          </cell>
          <cell r="Y1048">
            <v>0</v>
          </cell>
          <cell r="AA1048">
            <v>0</v>
          </cell>
        </row>
        <row r="1049"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P1049">
            <v>0</v>
          </cell>
          <cell r="Y1049">
            <v>0</v>
          </cell>
          <cell r="AA1049">
            <v>0</v>
          </cell>
        </row>
        <row r="1050"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P1050">
            <v>0</v>
          </cell>
          <cell r="Y1050">
            <v>0</v>
          </cell>
          <cell r="AA1050">
            <v>0</v>
          </cell>
        </row>
        <row r="1051"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P1051">
            <v>0</v>
          </cell>
          <cell r="Y1051">
            <v>0</v>
          </cell>
          <cell r="AA1051">
            <v>0</v>
          </cell>
        </row>
        <row r="1052"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P1052">
            <v>0</v>
          </cell>
          <cell r="Y1052">
            <v>0</v>
          </cell>
          <cell r="AA1052">
            <v>0</v>
          </cell>
        </row>
        <row r="1053"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P1053">
            <v>0</v>
          </cell>
          <cell r="Y1053">
            <v>0</v>
          </cell>
          <cell r="AA1053">
            <v>0</v>
          </cell>
        </row>
        <row r="1054"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P1054">
            <v>0</v>
          </cell>
          <cell r="Y1054">
            <v>0</v>
          </cell>
          <cell r="AA1054">
            <v>0</v>
          </cell>
        </row>
        <row r="1055"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P1055">
            <v>0</v>
          </cell>
          <cell r="Y1055">
            <v>0</v>
          </cell>
          <cell r="AA1055">
            <v>0</v>
          </cell>
        </row>
        <row r="1056"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P1056">
            <v>0</v>
          </cell>
          <cell r="Y1056">
            <v>0</v>
          </cell>
          <cell r="AA1056">
            <v>0</v>
          </cell>
        </row>
        <row r="1103">
          <cell r="B1103">
            <v>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P1103">
            <v>0</v>
          </cell>
          <cell r="Y1103">
            <v>0</v>
          </cell>
          <cell r="AA1103">
            <v>0</v>
          </cell>
        </row>
        <row r="1104">
          <cell r="B1104">
            <v>0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P1104">
            <v>0</v>
          </cell>
          <cell r="Y1104">
            <v>0</v>
          </cell>
          <cell r="AA1104">
            <v>0</v>
          </cell>
        </row>
        <row r="1105">
          <cell r="B1105">
            <v>0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P1105">
            <v>0</v>
          </cell>
          <cell r="Y1105">
            <v>0</v>
          </cell>
          <cell r="AA1105">
            <v>0</v>
          </cell>
        </row>
        <row r="1106"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P1106">
            <v>0</v>
          </cell>
          <cell r="Y1106">
            <v>0</v>
          </cell>
          <cell r="AA1106">
            <v>0</v>
          </cell>
        </row>
        <row r="1107"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P1107">
            <v>0</v>
          </cell>
          <cell r="Y1107">
            <v>0</v>
          </cell>
          <cell r="AA1107">
            <v>0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P1108">
            <v>0</v>
          </cell>
          <cell r="Y1108">
            <v>0</v>
          </cell>
          <cell r="AA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P1109">
            <v>0</v>
          </cell>
          <cell r="Y1109">
            <v>0</v>
          </cell>
          <cell r="AA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P1110">
            <v>0</v>
          </cell>
          <cell r="Y1110">
            <v>0</v>
          </cell>
          <cell r="AA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P1111">
            <v>0</v>
          </cell>
          <cell r="Y1111">
            <v>0</v>
          </cell>
          <cell r="AA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P1112">
            <v>0</v>
          </cell>
          <cell r="Y1112">
            <v>0</v>
          </cell>
          <cell r="AA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P1113">
            <v>0</v>
          </cell>
          <cell r="Y1113">
            <v>0</v>
          </cell>
          <cell r="AA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P1114">
            <v>0</v>
          </cell>
          <cell r="Y1114">
            <v>0</v>
          </cell>
          <cell r="AA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P1115">
            <v>0</v>
          </cell>
          <cell r="Y1115">
            <v>0</v>
          </cell>
          <cell r="AA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P1116">
            <v>0</v>
          </cell>
          <cell r="Y1116">
            <v>0</v>
          </cell>
          <cell r="AA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P1117">
            <v>0</v>
          </cell>
          <cell r="Y1117">
            <v>0</v>
          </cell>
          <cell r="AA1117">
            <v>0</v>
          </cell>
        </row>
        <row r="1125"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P1125">
            <v>0</v>
          </cell>
          <cell r="Y1125">
            <v>0</v>
          </cell>
          <cell r="AA1125">
            <v>0</v>
          </cell>
        </row>
        <row r="1126"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P1126">
            <v>0</v>
          </cell>
          <cell r="Y1126">
            <v>0</v>
          </cell>
          <cell r="AA1126">
            <v>0</v>
          </cell>
        </row>
        <row r="1127"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P1127">
            <v>0</v>
          </cell>
          <cell r="Y1127">
            <v>0</v>
          </cell>
          <cell r="AA1127">
            <v>0</v>
          </cell>
        </row>
        <row r="1128"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P1128">
            <v>0</v>
          </cell>
          <cell r="Y1128">
            <v>0</v>
          </cell>
          <cell r="AA1128">
            <v>0</v>
          </cell>
        </row>
        <row r="1129"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P1129">
            <v>0</v>
          </cell>
          <cell r="Y1129">
            <v>0</v>
          </cell>
          <cell r="AA1129">
            <v>0</v>
          </cell>
        </row>
        <row r="1130"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P1130">
            <v>0</v>
          </cell>
          <cell r="Y1130">
            <v>0</v>
          </cell>
          <cell r="AA1130">
            <v>0</v>
          </cell>
        </row>
        <row r="1131"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P1131">
            <v>0</v>
          </cell>
          <cell r="Y1131">
            <v>0</v>
          </cell>
          <cell r="AA1131">
            <v>0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P1132">
            <v>0</v>
          </cell>
          <cell r="Y1132">
            <v>0</v>
          </cell>
          <cell r="AA1132">
            <v>0</v>
          </cell>
        </row>
        <row r="1133"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P1133">
            <v>0</v>
          </cell>
          <cell r="Y1133">
            <v>0</v>
          </cell>
          <cell r="AA1133">
            <v>0</v>
          </cell>
        </row>
        <row r="1134"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P1134">
            <v>0</v>
          </cell>
          <cell r="Y1134">
            <v>0</v>
          </cell>
          <cell r="AA1134">
            <v>0</v>
          </cell>
        </row>
        <row r="1135"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P1135">
            <v>0</v>
          </cell>
          <cell r="Y1135">
            <v>0</v>
          </cell>
          <cell r="AA1135">
            <v>0</v>
          </cell>
        </row>
        <row r="1136"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P1136">
            <v>0</v>
          </cell>
          <cell r="Y1136">
            <v>0</v>
          </cell>
          <cell r="AA1136">
            <v>0</v>
          </cell>
        </row>
        <row r="1137"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P1137">
            <v>0</v>
          </cell>
          <cell r="Y1137">
            <v>0</v>
          </cell>
          <cell r="AA1137">
            <v>0</v>
          </cell>
        </row>
        <row r="1138"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P1138">
            <v>0</v>
          </cell>
          <cell r="Y1138">
            <v>0</v>
          </cell>
          <cell r="AA1138">
            <v>0</v>
          </cell>
        </row>
        <row r="1139"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P1139">
            <v>0</v>
          </cell>
          <cell r="Y1139">
            <v>0</v>
          </cell>
          <cell r="AA1139">
            <v>0</v>
          </cell>
        </row>
        <row r="1140"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P1140">
            <v>0</v>
          </cell>
          <cell r="Y1140">
            <v>0</v>
          </cell>
          <cell r="AA1140">
            <v>0</v>
          </cell>
        </row>
        <row r="1141"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P1141">
            <v>0</v>
          </cell>
          <cell r="Y1141">
            <v>0</v>
          </cell>
          <cell r="AA1141">
            <v>0</v>
          </cell>
        </row>
        <row r="1142"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P1142">
            <v>0</v>
          </cell>
          <cell r="Y1142">
            <v>0</v>
          </cell>
          <cell r="AA1142">
            <v>0</v>
          </cell>
        </row>
        <row r="1143"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P1143">
            <v>0</v>
          </cell>
          <cell r="Y1143">
            <v>0</v>
          </cell>
          <cell r="AA1143">
            <v>0</v>
          </cell>
        </row>
        <row r="1144"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P1144">
            <v>0</v>
          </cell>
          <cell r="Y1144">
            <v>0</v>
          </cell>
          <cell r="AA1144">
            <v>0</v>
          </cell>
        </row>
        <row r="1145"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P1145">
            <v>0</v>
          </cell>
          <cell r="Y1145">
            <v>0</v>
          </cell>
          <cell r="AA1145">
            <v>0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P1146">
            <v>0</v>
          </cell>
          <cell r="Y1146">
            <v>0</v>
          </cell>
          <cell r="AA1146">
            <v>0</v>
          </cell>
        </row>
        <row r="1147"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P1147">
            <v>0</v>
          </cell>
          <cell r="Y1147">
            <v>0</v>
          </cell>
          <cell r="AA1147">
            <v>0</v>
          </cell>
        </row>
        <row r="1148"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P1148">
            <v>0</v>
          </cell>
          <cell r="Y1148">
            <v>0</v>
          </cell>
          <cell r="AA1148">
            <v>0</v>
          </cell>
        </row>
        <row r="1149"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P1149">
            <v>0</v>
          </cell>
          <cell r="Y1149">
            <v>0</v>
          </cell>
          <cell r="AA1149">
            <v>0</v>
          </cell>
        </row>
        <row r="1150"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P1150">
            <v>0</v>
          </cell>
          <cell r="Y1150">
            <v>0</v>
          </cell>
          <cell r="AA1150">
            <v>0</v>
          </cell>
        </row>
        <row r="1151"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P1151">
            <v>0</v>
          </cell>
          <cell r="Y1151">
            <v>0</v>
          </cell>
          <cell r="AA1151">
            <v>0</v>
          </cell>
        </row>
        <row r="1152"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P1152">
            <v>0</v>
          </cell>
          <cell r="Y1152">
            <v>0</v>
          </cell>
          <cell r="AA1152">
            <v>0</v>
          </cell>
        </row>
        <row r="1153"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P1153">
            <v>0</v>
          </cell>
          <cell r="Y1153">
            <v>0</v>
          </cell>
          <cell r="AA1153">
            <v>0</v>
          </cell>
        </row>
        <row r="1154"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P1154">
            <v>0</v>
          </cell>
          <cell r="Y1154">
            <v>0</v>
          </cell>
          <cell r="AA1154">
            <v>0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P1155">
            <v>0</v>
          </cell>
          <cell r="Y1155">
            <v>0</v>
          </cell>
          <cell r="AA1155">
            <v>0</v>
          </cell>
        </row>
        <row r="1156"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P1156">
            <v>0</v>
          </cell>
          <cell r="Y1156">
            <v>0</v>
          </cell>
          <cell r="AA1156">
            <v>0</v>
          </cell>
        </row>
        <row r="1157"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P1157">
            <v>0</v>
          </cell>
          <cell r="Y1157">
            <v>0</v>
          </cell>
          <cell r="AA1157">
            <v>0</v>
          </cell>
        </row>
        <row r="1158">
          <cell r="C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P1158">
            <v>0</v>
          </cell>
          <cell r="Y1158">
            <v>0</v>
          </cell>
          <cell r="AA1158">
            <v>0</v>
          </cell>
        </row>
        <row r="1159">
          <cell r="C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P1159">
            <v>0</v>
          </cell>
          <cell r="Y1159">
            <v>0</v>
          </cell>
          <cell r="AA1159">
            <v>0</v>
          </cell>
        </row>
        <row r="1160"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P1160">
            <v>0</v>
          </cell>
          <cell r="Y1160">
            <v>0</v>
          </cell>
          <cell r="AA1160">
            <v>0</v>
          </cell>
        </row>
        <row r="1161"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P1161">
            <v>0</v>
          </cell>
          <cell r="Y1161">
            <v>0</v>
          </cell>
          <cell r="AA1161">
            <v>0</v>
          </cell>
        </row>
        <row r="1162"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P1162">
            <v>0</v>
          </cell>
          <cell r="Y1162">
            <v>0</v>
          </cell>
          <cell r="AA1162">
            <v>0</v>
          </cell>
        </row>
        <row r="1163"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P1163">
            <v>0</v>
          </cell>
          <cell r="Y1163">
            <v>0</v>
          </cell>
          <cell r="AA1163">
            <v>0</v>
          </cell>
        </row>
        <row r="1164"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P1164">
            <v>0</v>
          </cell>
          <cell r="Y1164">
            <v>0</v>
          </cell>
          <cell r="AA1164">
            <v>0</v>
          </cell>
        </row>
        <row r="1165"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P1165">
            <v>0</v>
          </cell>
          <cell r="Y1165">
            <v>0</v>
          </cell>
          <cell r="AA1165">
            <v>0</v>
          </cell>
        </row>
        <row r="1166"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P1166">
            <v>0</v>
          </cell>
          <cell r="Y1166">
            <v>0</v>
          </cell>
          <cell r="AA1166">
            <v>0</v>
          </cell>
        </row>
        <row r="1167"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P1167">
            <v>0</v>
          </cell>
          <cell r="Y1167">
            <v>0</v>
          </cell>
          <cell r="AA1167">
            <v>0</v>
          </cell>
        </row>
        <row r="1168"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P1168">
            <v>0</v>
          </cell>
          <cell r="Y1168">
            <v>0</v>
          </cell>
          <cell r="AA1168">
            <v>0</v>
          </cell>
        </row>
        <row r="1169"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P1169">
            <v>0</v>
          </cell>
          <cell r="Y1169">
            <v>0</v>
          </cell>
          <cell r="AA1169">
            <v>0</v>
          </cell>
        </row>
        <row r="1171"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P1171">
            <v>0</v>
          </cell>
          <cell r="Y1171">
            <v>0</v>
          </cell>
          <cell r="AA1171">
            <v>0</v>
          </cell>
        </row>
        <row r="1173"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P1173">
            <v>0</v>
          </cell>
          <cell r="Y1173">
            <v>0</v>
          </cell>
          <cell r="AA1173">
            <v>0</v>
          </cell>
        </row>
        <row r="1174"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P1174">
            <v>0</v>
          </cell>
          <cell r="Y1174">
            <v>0</v>
          </cell>
          <cell r="AA1174">
            <v>0</v>
          </cell>
        </row>
        <row r="1176"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P1176">
            <v>0</v>
          </cell>
          <cell r="Y1176">
            <v>0</v>
          </cell>
          <cell r="AA1176">
            <v>0</v>
          </cell>
        </row>
        <row r="1177"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P1177">
            <v>0</v>
          </cell>
          <cell r="Y1177">
            <v>0</v>
          </cell>
          <cell r="AA1177">
            <v>0</v>
          </cell>
        </row>
        <row r="1178"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P1178">
            <v>0</v>
          </cell>
          <cell r="Y1178">
            <v>0</v>
          </cell>
          <cell r="AA1178">
            <v>0</v>
          </cell>
        </row>
        <row r="1179"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P1179">
            <v>0</v>
          </cell>
          <cell r="Y1179">
            <v>0</v>
          </cell>
          <cell r="AA1179">
            <v>0</v>
          </cell>
        </row>
        <row r="1180"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P1180">
            <v>0</v>
          </cell>
          <cell r="Y1180">
            <v>0</v>
          </cell>
          <cell r="AA1180">
            <v>0</v>
          </cell>
        </row>
        <row r="1181"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P1181">
            <v>0</v>
          </cell>
          <cell r="Y1181">
            <v>0</v>
          </cell>
          <cell r="AA1181">
            <v>0</v>
          </cell>
        </row>
        <row r="1182"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P1182">
            <v>0</v>
          </cell>
          <cell r="Y1182">
            <v>0</v>
          </cell>
          <cell r="AA1182">
            <v>0</v>
          </cell>
        </row>
        <row r="1183"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P1183">
            <v>0</v>
          </cell>
          <cell r="Y1183">
            <v>0</v>
          </cell>
          <cell r="AA1183">
            <v>0</v>
          </cell>
        </row>
        <row r="1185"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P1185">
            <v>0</v>
          </cell>
          <cell r="Y1185">
            <v>0</v>
          </cell>
          <cell r="AA1185">
            <v>0</v>
          </cell>
        </row>
        <row r="1186"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P1186">
            <v>0</v>
          </cell>
          <cell r="Y1186">
            <v>0</v>
          </cell>
          <cell r="AA1186">
            <v>0</v>
          </cell>
        </row>
        <row r="1188"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P1188">
            <v>0</v>
          </cell>
          <cell r="Y1188">
            <v>0</v>
          </cell>
          <cell r="AA1188">
            <v>0</v>
          </cell>
        </row>
        <row r="1189"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P1189">
            <v>0</v>
          </cell>
          <cell r="Y1189">
            <v>0</v>
          </cell>
          <cell r="AA1189">
            <v>0</v>
          </cell>
        </row>
        <row r="1190"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P1190">
            <v>0</v>
          </cell>
          <cell r="Y1190">
            <v>0</v>
          </cell>
          <cell r="AA1190">
            <v>0</v>
          </cell>
        </row>
        <row r="1191"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P1191">
            <v>0</v>
          </cell>
          <cell r="Y1191">
            <v>0</v>
          </cell>
          <cell r="AA1191">
            <v>0</v>
          </cell>
        </row>
        <row r="1192"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P1192">
            <v>0</v>
          </cell>
          <cell r="Y1192">
            <v>0</v>
          </cell>
          <cell r="AA1192">
            <v>0</v>
          </cell>
        </row>
        <row r="1193"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P1193">
            <v>0</v>
          </cell>
          <cell r="Y1193">
            <v>0</v>
          </cell>
          <cell r="AA1193">
            <v>0</v>
          </cell>
        </row>
        <row r="1195"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P1195">
            <v>0</v>
          </cell>
          <cell r="Y1195">
            <v>0</v>
          </cell>
          <cell r="AA1195">
            <v>0</v>
          </cell>
        </row>
        <row r="1196"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P1196">
            <v>0</v>
          </cell>
          <cell r="Y1196">
            <v>0</v>
          </cell>
          <cell r="AA1196">
            <v>0</v>
          </cell>
        </row>
        <row r="1197"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P1197">
            <v>0</v>
          </cell>
          <cell r="Y1197">
            <v>0</v>
          </cell>
          <cell r="AA1197">
            <v>0</v>
          </cell>
        </row>
        <row r="1198"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P1198">
            <v>0</v>
          </cell>
          <cell r="Y1198">
            <v>0</v>
          </cell>
          <cell r="AA1198">
            <v>0</v>
          </cell>
        </row>
        <row r="1199"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P1199">
            <v>0</v>
          </cell>
          <cell r="Y1199">
            <v>0</v>
          </cell>
          <cell r="AA1199">
            <v>0</v>
          </cell>
        </row>
        <row r="1200">
          <cell r="C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P1200">
            <v>0</v>
          </cell>
          <cell r="Y1200">
            <v>0</v>
          </cell>
          <cell r="AA1200">
            <v>0</v>
          </cell>
        </row>
        <row r="1201"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P1201">
            <v>0</v>
          </cell>
          <cell r="Y1201">
            <v>0</v>
          </cell>
          <cell r="AA1201">
            <v>0</v>
          </cell>
        </row>
        <row r="1202"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P1202">
            <v>0</v>
          </cell>
          <cell r="Y1202">
            <v>0</v>
          </cell>
          <cell r="AA1202">
            <v>0</v>
          </cell>
        </row>
        <row r="1203"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P1203">
            <v>0</v>
          </cell>
          <cell r="Y1203">
            <v>0</v>
          </cell>
          <cell r="AA1203">
            <v>0</v>
          </cell>
        </row>
        <row r="1204"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P1204">
            <v>0</v>
          </cell>
          <cell r="Y1204">
            <v>0</v>
          </cell>
          <cell r="AA1204">
            <v>0</v>
          </cell>
        </row>
        <row r="1205"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P1205">
            <v>0</v>
          </cell>
          <cell r="Y1205">
            <v>0</v>
          </cell>
          <cell r="AA1205">
            <v>0</v>
          </cell>
        </row>
        <row r="1206"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P1206">
            <v>0</v>
          </cell>
          <cell r="Y1206">
            <v>0</v>
          </cell>
          <cell r="AA1206">
            <v>0</v>
          </cell>
        </row>
        <row r="1253"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P1253">
            <v>0</v>
          </cell>
          <cell r="Y1253">
            <v>0</v>
          </cell>
          <cell r="AA1253">
            <v>0</v>
          </cell>
        </row>
        <row r="1254"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P1254">
            <v>0</v>
          </cell>
          <cell r="Y1254">
            <v>0</v>
          </cell>
          <cell r="AA1254">
            <v>0</v>
          </cell>
        </row>
        <row r="1255"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P1255">
            <v>0</v>
          </cell>
          <cell r="Y1255">
            <v>0</v>
          </cell>
          <cell r="AA1255">
            <v>0</v>
          </cell>
        </row>
        <row r="1256"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P1256">
            <v>0</v>
          </cell>
          <cell r="Y1256">
            <v>0</v>
          </cell>
          <cell r="AA1256">
            <v>0</v>
          </cell>
        </row>
        <row r="1257"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P1257">
            <v>0</v>
          </cell>
          <cell r="Y1257">
            <v>0</v>
          </cell>
          <cell r="AA1257">
            <v>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P1258">
            <v>0</v>
          </cell>
          <cell r="Y1258">
            <v>0</v>
          </cell>
          <cell r="AA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P1259">
            <v>0</v>
          </cell>
          <cell r="Y1259">
            <v>0</v>
          </cell>
          <cell r="AA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P1260">
            <v>0</v>
          </cell>
          <cell r="Y1260">
            <v>0</v>
          </cell>
          <cell r="AA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P1261">
            <v>0</v>
          </cell>
          <cell r="Y1261">
            <v>0</v>
          </cell>
          <cell r="AA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P1262">
            <v>0</v>
          </cell>
          <cell r="Y1262">
            <v>0</v>
          </cell>
          <cell r="AA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P1263">
            <v>0</v>
          </cell>
          <cell r="Y1263">
            <v>0</v>
          </cell>
          <cell r="AA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P1264">
            <v>0</v>
          </cell>
          <cell r="Y1264">
            <v>0</v>
          </cell>
          <cell r="AA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P1265">
            <v>0</v>
          </cell>
          <cell r="Y1265">
            <v>0</v>
          </cell>
          <cell r="AA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P1266">
            <v>0</v>
          </cell>
          <cell r="Y1266">
            <v>0</v>
          </cell>
          <cell r="AA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P1267">
            <v>0</v>
          </cell>
          <cell r="Y1267">
            <v>0</v>
          </cell>
          <cell r="AA1267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P1275">
            <v>0</v>
          </cell>
          <cell r="Y1275">
            <v>0</v>
          </cell>
          <cell r="AA1275">
            <v>0</v>
          </cell>
        </row>
        <row r="1276"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P1276">
            <v>0</v>
          </cell>
          <cell r="Y1276">
            <v>0</v>
          </cell>
          <cell r="AA1276">
            <v>0</v>
          </cell>
        </row>
        <row r="1277"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P1277">
            <v>0</v>
          </cell>
          <cell r="Y1277">
            <v>0</v>
          </cell>
          <cell r="AA1277">
            <v>0</v>
          </cell>
        </row>
        <row r="1278"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P1278">
            <v>0</v>
          </cell>
          <cell r="Y1278">
            <v>0</v>
          </cell>
          <cell r="AA1278">
            <v>0</v>
          </cell>
        </row>
        <row r="1279"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P1279">
            <v>0</v>
          </cell>
          <cell r="Y1279">
            <v>0</v>
          </cell>
          <cell r="AA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P1280">
            <v>0</v>
          </cell>
          <cell r="Y1280">
            <v>0</v>
          </cell>
          <cell r="AA1280">
            <v>0</v>
          </cell>
        </row>
        <row r="1281"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P1281">
            <v>0</v>
          </cell>
          <cell r="Y1281">
            <v>0</v>
          </cell>
          <cell r="AA1281">
            <v>0</v>
          </cell>
        </row>
        <row r="1282"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P1282">
            <v>0</v>
          </cell>
          <cell r="Y1282">
            <v>0</v>
          </cell>
          <cell r="AA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P1283">
            <v>0</v>
          </cell>
          <cell r="Y1283">
            <v>0</v>
          </cell>
          <cell r="AA1283">
            <v>0</v>
          </cell>
        </row>
        <row r="1284"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P1284">
            <v>0</v>
          </cell>
          <cell r="Y1284">
            <v>0</v>
          </cell>
          <cell r="AA1284">
            <v>0</v>
          </cell>
        </row>
        <row r="1285"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P1285">
            <v>0</v>
          </cell>
          <cell r="Y1285">
            <v>0</v>
          </cell>
          <cell r="AA1285">
            <v>0</v>
          </cell>
        </row>
        <row r="1286"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P1286">
            <v>0</v>
          </cell>
          <cell r="Y1286">
            <v>0</v>
          </cell>
          <cell r="AA1286">
            <v>0</v>
          </cell>
        </row>
        <row r="1287"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P1287">
            <v>0</v>
          </cell>
          <cell r="Y1287">
            <v>0</v>
          </cell>
          <cell r="AA1287">
            <v>0</v>
          </cell>
        </row>
        <row r="1288"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P1288">
            <v>0</v>
          </cell>
          <cell r="Y1288">
            <v>0</v>
          </cell>
          <cell r="AA1288">
            <v>0</v>
          </cell>
        </row>
        <row r="1289"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P1289">
            <v>0</v>
          </cell>
          <cell r="Y1289">
            <v>0</v>
          </cell>
          <cell r="AA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P1290">
            <v>0</v>
          </cell>
          <cell r="Y1290">
            <v>0</v>
          </cell>
          <cell r="AA1290">
            <v>0</v>
          </cell>
        </row>
        <row r="1291"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P1291">
            <v>0</v>
          </cell>
          <cell r="Y1291">
            <v>0</v>
          </cell>
          <cell r="AA1291">
            <v>0</v>
          </cell>
        </row>
        <row r="1292"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P1292">
            <v>0</v>
          </cell>
          <cell r="Y1292">
            <v>0</v>
          </cell>
          <cell r="AA1292">
            <v>0</v>
          </cell>
        </row>
        <row r="1293"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P1293">
            <v>0</v>
          </cell>
          <cell r="Y1293">
            <v>0</v>
          </cell>
          <cell r="AA1293">
            <v>0</v>
          </cell>
        </row>
        <row r="1294"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P1294">
            <v>0</v>
          </cell>
          <cell r="Y1294">
            <v>0</v>
          </cell>
          <cell r="AA1294">
            <v>0</v>
          </cell>
        </row>
        <row r="1295"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P1295">
            <v>0</v>
          </cell>
          <cell r="Y1295">
            <v>0</v>
          </cell>
          <cell r="AA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P1296">
            <v>0</v>
          </cell>
          <cell r="Y1296">
            <v>0</v>
          </cell>
          <cell r="AA1296">
            <v>0</v>
          </cell>
        </row>
        <row r="1297"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P1297">
            <v>0</v>
          </cell>
          <cell r="Y1297">
            <v>0</v>
          </cell>
          <cell r="AA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P1298">
            <v>0</v>
          </cell>
          <cell r="Y1298">
            <v>0</v>
          </cell>
          <cell r="AA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P1299">
            <v>0</v>
          </cell>
          <cell r="Y1299">
            <v>0</v>
          </cell>
          <cell r="AA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P1300">
            <v>0</v>
          </cell>
          <cell r="Y1300">
            <v>0</v>
          </cell>
          <cell r="AA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P1301">
            <v>0</v>
          </cell>
          <cell r="Y1301">
            <v>0</v>
          </cell>
          <cell r="AA1301">
            <v>0</v>
          </cell>
        </row>
        <row r="1302"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P1302">
            <v>0</v>
          </cell>
          <cell r="Y1302">
            <v>0</v>
          </cell>
          <cell r="AA1302">
            <v>0</v>
          </cell>
        </row>
        <row r="1303"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P1303">
            <v>0</v>
          </cell>
          <cell r="Y1303">
            <v>0</v>
          </cell>
          <cell r="AA1303">
            <v>0</v>
          </cell>
        </row>
        <row r="1304"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P1304">
            <v>0</v>
          </cell>
          <cell r="Y1304">
            <v>0</v>
          </cell>
          <cell r="AA1304">
            <v>0</v>
          </cell>
        </row>
        <row r="1305"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P1305">
            <v>0</v>
          </cell>
          <cell r="Y1305">
            <v>0</v>
          </cell>
          <cell r="AA1305">
            <v>0</v>
          </cell>
        </row>
        <row r="1306"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P1306">
            <v>0</v>
          </cell>
          <cell r="Y1306">
            <v>0</v>
          </cell>
          <cell r="AA1306">
            <v>0</v>
          </cell>
        </row>
        <row r="1307"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P1307">
            <v>0</v>
          </cell>
          <cell r="Y1307">
            <v>0</v>
          </cell>
          <cell r="AA1307">
            <v>0</v>
          </cell>
        </row>
        <row r="1308"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P1308">
            <v>0</v>
          </cell>
          <cell r="Y1308">
            <v>0</v>
          </cell>
          <cell r="AA1308">
            <v>0</v>
          </cell>
        </row>
        <row r="1309"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P1309">
            <v>0</v>
          </cell>
          <cell r="Y1309">
            <v>0</v>
          </cell>
          <cell r="AA1309">
            <v>0</v>
          </cell>
        </row>
        <row r="1310"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P1310">
            <v>0</v>
          </cell>
          <cell r="Y1310">
            <v>0</v>
          </cell>
          <cell r="AA1310">
            <v>0</v>
          </cell>
        </row>
        <row r="1311"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P1311">
            <v>0</v>
          </cell>
          <cell r="Y1311">
            <v>0</v>
          </cell>
          <cell r="AA1311">
            <v>0</v>
          </cell>
        </row>
        <row r="1312"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P1312">
            <v>0</v>
          </cell>
          <cell r="Y1312">
            <v>0</v>
          </cell>
          <cell r="AA1312">
            <v>0</v>
          </cell>
        </row>
        <row r="1313"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P1313">
            <v>0</v>
          </cell>
          <cell r="Y1313">
            <v>0</v>
          </cell>
          <cell r="AA1313">
            <v>0</v>
          </cell>
        </row>
        <row r="1314"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P1314">
            <v>0</v>
          </cell>
          <cell r="Y1314">
            <v>0</v>
          </cell>
          <cell r="AA1314">
            <v>0</v>
          </cell>
        </row>
        <row r="1315"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P1315">
            <v>0</v>
          </cell>
          <cell r="Y1315">
            <v>0</v>
          </cell>
          <cell r="AA1315">
            <v>0</v>
          </cell>
        </row>
        <row r="1316"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P1316">
            <v>0</v>
          </cell>
          <cell r="Y1316">
            <v>0</v>
          </cell>
          <cell r="AA1316">
            <v>0</v>
          </cell>
        </row>
        <row r="1317"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P1317">
            <v>0</v>
          </cell>
          <cell r="Y1317">
            <v>0</v>
          </cell>
          <cell r="AA1317">
            <v>0</v>
          </cell>
        </row>
        <row r="1318"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P1318">
            <v>0</v>
          </cell>
          <cell r="Y1318">
            <v>0</v>
          </cell>
          <cell r="AA1318">
            <v>0</v>
          </cell>
        </row>
        <row r="1319"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P1319">
            <v>0</v>
          </cell>
          <cell r="Y1319">
            <v>0</v>
          </cell>
          <cell r="AA1319">
            <v>0</v>
          </cell>
        </row>
        <row r="1321"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P1321">
            <v>0</v>
          </cell>
          <cell r="Y1321">
            <v>0</v>
          </cell>
          <cell r="AA1321">
            <v>0</v>
          </cell>
        </row>
        <row r="1323"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P1323">
            <v>0</v>
          </cell>
          <cell r="Y1323">
            <v>0</v>
          </cell>
          <cell r="AA1323">
            <v>0</v>
          </cell>
        </row>
        <row r="1324"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P1324">
            <v>0</v>
          </cell>
          <cell r="Y1324">
            <v>0</v>
          </cell>
          <cell r="AA1324">
            <v>0</v>
          </cell>
        </row>
        <row r="1326"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P1326">
            <v>0</v>
          </cell>
          <cell r="Y1326">
            <v>0</v>
          </cell>
          <cell r="AA1326">
            <v>0</v>
          </cell>
        </row>
        <row r="1327"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P1327">
            <v>0</v>
          </cell>
          <cell r="Y1327">
            <v>0</v>
          </cell>
          <cell r="AA1327">
            <v>0</v>
          </cell>
        </row>
        <row r="1328"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P1328">
            <v>0</v>
          </cell>
          <cell r="Y1328">
            <v>0</v>
          </cell>
          <cell r="AA1328">
            <v>0</v>
          </cell>
        </row>
        <row r="1329"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P1329">
            <v>0</v>
          </cell>
          <cell r="Y1329">
            <v>0</v>
          </cell>
          <cell r="AA1329">
            <v>0</v>
          </cell>
        </row>
        <row r="1330"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P1330">
            <v>0</v>
          </cell>
          <cell r="Y1330">
            <v>0</v>
          </cell>
          <cell r="AA1330">
            <v>0</v>
          </cell>
        </row>
        <row r="1331"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P1331">
            <v>0</v>
          </cell>
          <cell r="Y1331">
            <v>0</v>
          </cell>
          <cell r="AA1331">
            <v>0</v>
          </cell>
        </row>
        <row r="1332"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P1332">
            <v>0</v>
          </cell>
          <cell r="Y1332">
            <v>0</v>
          </cell>
          <cell r="AA1332">
            <v>0</v>
          </cell>
        </row>
        <row r="1333"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P1333">
            <v>0</v>
          </cell>
          <cell r="Y1333">
            <v>0</v>
          </cell>
          <cell r="AA1333">
            <v>0</v>
          </cell>
        </row>
        <row r="1335"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P1335">
            <v>0</v>
          </cell>
          <cell r="Y1335">
            <v>0</v>
          </cell>
          <cell r="AA1335">
            <v>0</v>
          </cell>
        </row>
        <row r="1336"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P1336">
            <v>0</v>
          </cell>
          <cell r="Y1336">
            <v>0</v>
          </cell>
          <cell r="AA1336">
            <v>0</v>
          </cell>
        </row>
        <row r="1338"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P1338">
            <v>0</v>
          </cell>
          <cell r="Y1338">
            <v>0</v>
          </cell>
          <cell r="AA1338">
            <v>0</v>
          </cell>
        </row>
        <row r="1339"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P1339">
            <v>0</v>
          </cell>
          <cell r="Y1339">
            <v>0</v>
          </cell>
          <cell r="AA1339">
            <v>0</v>
          </cell>
        </row>
        <row r="1340"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P1340">
            <v>0</v>
          </cell>
          <cell r="Y1340">
            <v>0</v>
          </cell>
          <cell r="AA1340">
            <v>0</v>
          </cell>
        </row>
        <row r="1341"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P1341">
            <v>0</v>
          </cell>
          <cell r="Y1341">
            <v>0</v>
          </cell>
          <cell r="AA1341">
            <v>0</v>
          </cell>
        </row>
        <row r="1342"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P1342">
            <v>0</v>
          </cell>
          <cell r="Y1342">
            <v>0</v>
          </cell>
          <cell r="AA1342">
            <v>0</v>
          </cell>
        </row>
        <row r="1343"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P1343">
            <v>0</v>
          </cell>
          <cell r="Y1343">
            <v>0</v>
          </cell>
          <cell r="AA1343">
            <v>0</v>
          </cell>
        </row>
        <row r="1345"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P1345">
            <v>0</v>
          </cell>
          <cell r="Y1345">
            <v>0</v>
          </cell>
          <cell r="AA1345">
            <v>0</v>
          </cell>
        </row>
        <row r="1346"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P1346">
            <v>0</v>
          </cell>
          <cell r="Y1346">
            <v>0</v>
          </cell>
          <cell r="AA1346">
            <v>0</v>
          </cell>
        </row>
        <row r="1347"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P1347">
            <v>0</v>
          </cell>
          <cell r="Y1347">
            <v>0</v>
          </cell>
          <cell r="AA1347">
            <v>0</v>
          </cell>
        </row>
        <row r="1348"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P1348">
            <v>0</v>
          </cell>
          <cell r="Y1348">
            <v>0</v>
          </cell>
          <cell r="AA1348">
            <v>0</v>
          </cell>
        </row>
        <row r="1349"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P1349">
            <v>0</v>
          </cell>
          <cell r="Y1349">
            <v>0</v>
          </cell>
          <cell r="AA1349">
            <v>0</v>
          </cell>
        </row>
        <row r="1350"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P1350">
            <v>0</v>
          </cell>
          <cell r="Y1350">
            <v>0</v>
          </cell>
          <cell r="AA1350">
            <v>0</v>
          </cell>
        </row>
        <row r="1351"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P1351">
            <v>0</v>
          </cell>
          <cell r="Y1351">
            <v>0</v>
          </cell>
          <cell r="AA1351">
            <v>0</v>
          </cell>
        </row>
        <row r="1352"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P1352">
            <v>0</v>
          </cell>
          <cell r="Y1352">
            <v>0</v>
          </cell>
          <cell r="AA1352">
            <v>0</v>
          </cell>
        </row>
        <row r="1353"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P1353">
            <v>0</v>
          </cell>
          <cell r="Y1353">
            <v>0</v>
          </cell>
          <cell r="AA1353">
            <v>0</v>
          </cell>
        </row>
        <row r="1354"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P1354">
            <v>0</v>
          </cell>
          <cell r="Y1354">
            <v>0</v>
          </cell>
          <cell r="AA1354">
            <v>0</v>
          </cell>
        </row>
        <row r="1355"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P1355">
            <v>0</v>
          </cell>
          <cell r="Y1355">
            <v>0</v>
          </cell>
          <cell r="AA1355">
            <v>0</v>
          </cell>
        </row>
        <row r="1356"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P1356">
            <v>0</v>
          </cell>
          <cell r="Y1356">
            <v>0</v>
          </cell>
          <cell r="AA1356">
            <v>0</v>
          </cell>
        </row>
        <row r="1403"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P1403">
            <v>0</v>
          </cell>
          <cell r="Y1403">
            <v>0</v>
          </cell>
          <cell r="AA1403">
            <v>0</v>
          </cell>
        </row>
        <row r="1404"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P1404">
            <v>0</v>
          </cell>
          <cell r="Y1404">
            <v>0</v>
          </cell>
          <cell r="AA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P1405">
            <v>0</v>
          </cell>
          <cell r="Y1405">
            <v>0</v>
          </cell>
          <cell r="AA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P1406">
            <v>0</v>
          </cell>
          <cell r="Y1406">
            <v>0</v>
          </cell>
          <cell r="AA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P1407">
            <v>0</v>
          </cell>
          <cell r="Y1407">
            <v>0</v>
          </cell>
          <cell r="AA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P1408">
            <v>0</v>
          </cell>
          <cell r="Y1408">
            <v>0</v>
          </cell>
          <cell r="AA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P1409">
            <v>0</v>
          </cell>
          <cell r="Y1409">
            <v>0</v>
          </cell>
          <cell r="AA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P1410">
            <v>0</v>
          </cell>
          <cell r="Y1410">
            <v>0</v>
          </cell>
          <cell r="AA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P1411">
            <v>0</v>
          </cell>
          <cell r="Y1411">
            <v>0</v>
          </cell>
          <cell r="AA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P1412">
            <v>0</v>
          </cell>
          <cell r="Y1412">
            <v>0</v>
          </cell>
          <cell r="AA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P1413">
            <v>0</v>
          </cell>
          <cell r="Y1413">
            <v>0</v>
          </cell>
          <cell r="AA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P1414">
            <v>0</v>
          </cell>
          <cell r="Y1414">
            <v>0</v>
          </cell>
          <cell r="AA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P1415">
            <v>0</v>
          </cell>
          <cell r="Y1415">
            <v>0</v>
          </cell>
          <cell r="AA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P1416">
            <v>0</v>
          </cell>
          <cell r="Y1416">
            <v>0</v>
          </cell>
          <cell r="AA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P1417">
            <v>0</v>
          </cell>
          <cell r="Y1417">
            <v>0</v>
          </cell>
          <cell r="AA1417">
            <v>0</v>
          </cell>
        </row>
        <row r="1425"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P1425">
            <v>0</v>
          </cell>
          <cell r="Y1425">
            <v>0</v>
          </cell>
          <cell r="AA1425">
            <v>0</v>
          </cell>
        </row>
        <row r="1426"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P1426">
            <v>0</v>
          </cell>
          <cell r="Y1426">
            <v>0</v>
          </cell>
          <cell r="AA1426">
            <v>0</v>
          </cell>
        </row>
        <row r="1427"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P1427">
            <v>0</v>
          </cell>
          <cell r="Y1427">
            <v>0</v>
          </cell>
          <cell r="AA1427">
            <v>0</v>
          </cell>
        </row>
        <row r="1428"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P1428">
            <v>0</v>
          </cell>
          <cell r="Y1428">
            <v>0</v>
          </cell>
          <cell r="AA1428">
            <v>0</v>
          </cell>
        </row>
        <row r="1429"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P1429">
            <v>0</v>
          </cell>
          <cell r="Y1429">
            <v>0</v>
          </cell>
          <cell r="AA1429">
            <v>0</v>
          </cell>
        </row>
        <row r="1430"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P1430">
            <v>0</v>
          </cell>
          <cell r="Y1430">
            <v>0</v>
          </cell>
          <cell r="AA1430">
            <v>0</v>
          </cell>
        </row>
        <row r="1431"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P1431">
            <v>0</v>
          </cell>
          <cell r="Y1431">
            <v>0</v>
          </cell>
          <cell r="AA1431">
            <v>0</v>
          </cell>
        </row>
        <row r="1432"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P1432">
            <v>0</v>
          </cell>
          <cell r="Y1432">
            <v>0</v>
          </cell>
          <cell r="AA1432">
            <v>0</v>
          </cell>
        </row>
        <row r="1433"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P1433">
            <v>0</v>
          </cell>
          <cell r="Y1433">
            <v>0</v>
          </cell>
          <cell r="AA1433">
            <v>0</v>
          </cell>
        </row>
        <row r="1434"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P1434">
            <v>0</v>
          </cell>
          <cell r="Y1434">
            <v>0</v>
          </cell>
          <cell r="AA1434">
            <v>0</v>
          </cell>
        </row>
        <row r="1435"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P1435">
            <v>0</v>
          </cell>
          <cell r="Y1435">
            <v>0</v>
          </cell>
          <cell r="AA1435">
            <v>0</v>
          </cell>
        </row>
        <row r="1436"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P1436">
            <v>0</v>
          </cell>
          <cell r="Y1436">
            <v>0</v>
          </cell>
          <cell r="AA1436">
            <v>0</v>
          </cell>
        </row>
        <row r="1437"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P1437">
            <v>0</v>
          </cell>
          <cell r="Y1437">
            <v>0</v>
          </cell>
          <cell r="AA1437">
            <v>0</v>
          </cell>
        </row>
        <row r="1438"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P1438">
            <v>0</v>
          </cell>
          <cell r="Y1438">
            <v>0</v>
          </cell>
          <cell r="AA1438">
            <v>0</v>
          </cell>
        </row>
        <row r="1439"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P1439">
            <v>0</v>
          </cell>
          <cell r="Y1439">
            <v>0</v>
          </cell>
          <cell r="AA1439">
            <v>0</v>
          </cell>
        </row>
        <row r="1440"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P1440">
            <v>0</v>
          </cell>
          <cell r="Y1440">
            <v>0</v>
          </cell>
          <cell r="AA1440">
            <v>0</v>
          </cell>
        </row>
        <row r="1441"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P1441">
            <v>0</v>
          </cell>
          <cell r="Y1441">
            <v>0</v>
          </cell>
          <cell r="AA1441">
            <v>0</v>
          </cell>
        </row>
        <row r="1442"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P1442">
            <v>0</v>
          </cell>
          <cell r="Y1442">
            <v>0</v>
          </cell>
          <cell r="AA1442">
            <v>0</v>
          </cell>
        </row>
        <row r="1443"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P1443">
            <v>0</v>
          </cell>
          <cell r="Y1443">
            <v>0</v>
          </cell>
          <cell r="AA1443">
            <v>0</v>
          </cell>
        </row>
        <row r="1444"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P1444">
            <v>0</v>
          </cell>
          <cell r="Y1444">
            <v>0</v>
          </cell>
          <cell r="AA1444">
            <v>0</v>
          </cell>
        </row>
        <row r="1445"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P1445">
            <v>0</v>
          </cell>
          <cell r="Y1445">
            <v>0</v>
          </cell>
          <cell r="AA1445">
            <v>0</v>
          </cell>
        </row>
        <row r="1446"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P1446">
            <v>0</v>
          </cell>
          <cell r="Y1446">
            <v>0</v>
          </cell>
          <cell r="AA1446">
            <v>0</v>
          </cell>
        </row>
        <row r="1447"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P1447">
            <v>0</v>
          </cell>
          <cell r="Y1447">
            <v>0</v>
          </cell>
          <cell r="AA1447">
            <v>0</v>
          </cell>
        </row>
        <row r="1448"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P1448">
            <v>0</v>
          </cell>
          <cell r="Y1448">
            <v>0</v>
          </cell>
          <cell r="AA1448">
            <v>0</v>
          </cell>
        </row>
        <row r="1449"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P1449">
            <v>0</v>
          </cell>
          <cell r="Y1449">
            <v>0</v>
          </cell>
          <cell r="AA1449">
            <v>0</v>
          </cell>
        </row>
        <row r="1450"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P1450">
            <v>0</v>
          </cell>
          <cell r="Y1450">
            <v>0</v>
          </cell>
          <cell r="AA1450">
            <v>0</v>
          </cell>
        </row>
        <row r="1451"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P1451">
            <v>0</v>
          </cell>
          <cell r="Y1451">
            <v>0</v>
          </cell>
          <cell r="AA1451">
            <v>0</v>
          </cell>
        </row>
        <row r="1452"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P1452">
            <v>0</v>
          </cell>
          <cell r="Y1452">
            <v>0</v>
          </cell>
          <cell r="AA1452">
            <v>0</v>
          </cell>
        </row>
        <row r="1453"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P1453">
            <v>0</v>
          </cell>
          <cell r="Y1453">
            <v>0</v>
          </cell>
          <cell r="AA1453">
            <v>0</v>
          </cell>
        </row>
        <row r="1454"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P1454">
            <v>0</v>
          </cell>
          <cell r="Y1454">
            <v>0</v>
          </cell>
          <cell r="AA1454">
            <v>0</v>
          </cell>
        </row>
        <row r="1455"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P1455">
            <v>0</v>
          </cell>
          <cell r="Y1455">
            <v>0</v>
          </cell>
          <cell r="AA1455">
            <v>0</v>
          </cell>
        </row>
        <row r="1456"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P1456">
            <v>0</v>
          </cell>
          <cell r="Y1456">
            <v>0</v>
          </cell>
          <cell r="AA1456">
            <v>0</v>
          </cell>
        </row>
        <row r="1457"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P1457">
            <v>0</v>
          </cell>
          <cell r="Y1457">
            <v>0</v>
          </cell>
          <cell r="AA1457">
            <v>0</v>
          </cell>
        </row>
        <row r="1458"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P1458">
            <v>0</v>
          </cell>
          <cell r="Y1458">
            <v>0</v>
          </cell>
          <cell r="AA1458">
            <v>0</v>
          </cell>
        </row>
        <row r="1459"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P1459">
            <v>0</v>
          </cell>
          <cell r="Y1459">
            <v>0</v>
          </cell>
          <cell r="AA1459">
            <v>0</v>
          </cell>
        </row>
        <row r="1460"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P1460">
            <v>0</v>
          </cell>
          <cell r="Y1460">
            <v>0</v>
          </cell>
          <cell r="AA1460">
            <v>0</v>
          </cell>
        </row>
        <row r="1461"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P1461">
            <v>0</v>
          </cell>
          <cell r="Y1461">
            <v>0</v>
          </cell>
          <cell r="AA1461">
            <v>0</v>
          </cell>
        </row>
        <row r="1462"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P1462">
            <v>0</v>
          </cell>
          <cell r="Y1462">
            <v>0</v>
          </cell>
          <cell r="AA1462">
            <v>0</v>
          </cell>
        </row>
        <row r="1463"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P1463">
            <v>0</v>
          </cell>
          <cell r="Y1463">
            <v>0</v>
          </cell>
          <cell r="AA1463">
            <v>0</v>
          </cell>
        </row>
        <row r="1464"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P1464">
            <v>0</v>
          </cell>
          <cell r="Y1464">
            <v>0</v>
          </cell>
          <cell r="AA1464">
            <v>0</v>
          </cell>
        </row>
        <row r="1465"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P1465">
            <v>0</v>
          </cell>
          <cell r="Y1465">
            <v>0</v>
          </cell>
          <cell r="AA1465">
            <v>0</v>
          </cell>
        </row>
        <row r="1466"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P1466">
            <v>0</v>
          </cell>
          <cell r="Y1466">
            <v>0</v>
          </cell>
          <cell r="AA1466">
            <v>0</v>
          </cell>
        </row>
        <row r="1467"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P1467">
            <v>0</v>
          </cell>
          <cell r="Y1467">
            <v>0</v>
          </cell>
          <cell r="AA1467">
            <v>0</v>
          </cell>
        </row>
        <row r="1468"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P1468">
            <v>0</v>
          </cell>
          <cell r="Y1468">
            <v>0</v>
          </cell>
          <cell r="AA1468">
            <v>0</v>
          </cell>
        </row>
        <row r="1469"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P1469">
            <v>0</v>
          </cell>
          <cell r="Y1469">
            <v>0</v>
          </cell>
          <cell r="AA1469">
            <v>0</v>
          </cell>
        </row>
        <row r="1471"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P1471">
            <v>0</v>
          </cell>
          <cell r="Y1471">
            <v>0</v>
          </cell>
          <cell r="AA1471">
            <v>0</v>
          </cell>
        </row>
        <row r="1473"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P1473">
            <v>0</v>
          </cell>
          <cell r="Y1473">
            <v>0</v>
          </cell>
          <cell r="AA1473">
            <v>0</v>
          </cell>
        </row>
        <row r="1474"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P1474">
            <v>0</v>
          </cell>
          <cell r="Y1474">
            <v>0</v>
          </cell>
          <cell r="AA1474">
            <v>0</v>
          </cell>
        </row>
        <row r="1476"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P1476">
            <v>0</v>
          </cell>
          <cell r="Y1476">
            <v>0</v>
          </cell>
          <cell r="AA1476">
            <v>0</v>
          </cell>
        </row>
        <row r="1477"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P1477">
            <v>0</v>
          </cell>
          <cell r="Y1477">
            <v>0</v>
          </cell>
          <cell r="AA1477">
            <v>0</v>
          </cell>
        </row>
        <row r="1478"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P1478">
            <v>0</v>
          </cell>
          <cell r="Y1478">
            <v>0</v>
          </cell>
          <cell r="AA1478">
            <v>0</v>
          </cell>
        </row>
        <row r="1479"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P1479">
            <v>0</v>
          </cell>
          <cell r="Y1479">
            <v>0</v>
          </cell>
          <cell r="AA1479">
            <v>0</v>
          </cell>
        </row>
        <row r="1480"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P1480">
            <v>0</v>
          </cell>
          <cell r="Y1480">
            <v>0</v>
          </cell>
          <cell r="AA1480">
            <v>0</v>
          </cell>
        </row>
        <row r="1481"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P1481">
            <v>0</v>
          </cell>
          <cell r="Y1481">
            <v>0</v>
          </cell>
          <cell r="AA1481">
            <v>0</v>
          </cell>
        </row>
        <row r="1482"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P1482">
            <v>0</v>
          </cell>
          <cell r="Y1482">
            <v>0</v>
          </cell>
          <cell r="AA1482">
            <v>0</v>
          </cell>
        </row>
        <row r="1483"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P1483">
            <v>0</v>
          </cell>
          <cell r="Y1483">
            <v>0</v>
          </cell>
          <cell r="AA1483">
            <v>0</v>
          </cell>
        </row>
        <row r="1485"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P1485">
            <v>0</v>
          </cell>
          <cell r="Y1485">
            <v>0</v>
          </cell>
          <cell r="AA1485">
            <v>0</v>
          </cell>
        </row>
        <row r="1486"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P1486">
            <v>0</v>
          </cell>
          <cell r="Y1486">
            <v>0</v>
          </cell>
          <cell r="AA1486">
            <v>0</v>
          </cell>
        </row>
        <row r="1488"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P1488">
            <v>0</v>
          </cell>
          <cell r="Y1488">
            <v>0</v>
          </cell>
          <cell r="AA1488">
            <v>0</v>
          </cell>
        </row>
        <row r="1489"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P1489">
            <v>0</v>
          </cell>
          <cell r="Y1489">
            <v>0</v>
          </cell>
          <cell r="AA1489">
            <v>0</v>
          </cell>
        </row>
        <row r="1490"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P1490">
            <v>0</v>
          </cell>
          <cell r="Y1490">
            <v>0</v>
          </cell>
          <cell r="AA1490">
            <v>0</v>
          </cell>
        </row>
        <row r="1491"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P1491">
            <v>0</v>
          </cell>
          <cell r="Y1491">
            <v>0</v>
          </cell>
          <cell r="AA1491">
            <v>0</v>
          </cell>
        </row>
        <row r="1492"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P1492">
            <v>0</v>
          </cell>
          <cell r="Y1492">
            <v>0</v>
          </cell>
          <cell r="AA1492">
            <v>0</v>
          </cell>
        </row>
        <row r="1493"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P1493">
            <v>0</v>
          </cell>
          <cell r="Y1493">
            <v>0</v>
          </cell>
          <cell r="AA1493">
            <v>0</v>
          </cell>
        </row>
        <row r="1495"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P1495">
            <v>0</v>
          </cell>
          <cell r="Y1495">
            <v>0</v>
          </cell>
          <cell r="AA1495">
            <v>0</v>
          </cell>
        </row>
        <row r="1496"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P1496">
            <v>0</v>
          </cell>
          <cell r="Y1496">
            <v>0</v>
          </cell>
          <cell r="AA1496">
            <v>0</v>
          </cell>
        </row>
        <row r="1497"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P1497">
            <v>0</v>
          </cell>
          <cell r="Y1497">
            <v>0</v>
          </cell>
          <cell r="AA1497">
            <v>0</v>
          </cell>
        </row>
        <row r="1498"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P1498">
            <v>0</v>
          </cell>
          <cell r="Y1498">
            <v>0</v>
          </cell>
          <cell r="AA1498">
            <v>0</v>
          </cell>
        </row>
        <row r="1499"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P1499">
            <v>0</v>
          </cell>
          <cell r="Y1499">
            <v>0</v>
          </cell>
          <cell r="AA1499">
            <v>0</v>
          </cell>
        </row>
        <row r="1500"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P1500">
            <v>0</v>
          </cell>
          <cell r="Y1500">
            <v>0</v>
          </cell>
          <cell r="AA1500">
            <v>0</v>
          </cell>
        </row>
        <row r="1501"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P1501">
            <v>0</v>
          </cell>
          <cell r="Y1501">
            <v>0</v>
          </cell>
          <cell r="AA1501">
            <v>0</v>
          </cell>
        </row>
        <row r="1502"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P1502">
            <v>0</v>
          </cell>
          <cell r="Y1502">
            <v>0</v>
          </cell>
          <cell r="AA1502">
            <v>0</v>
          </cell>
        </row>
        <row r="1503"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P1503">
            <v>0</v>
          </cell>
          <cell r="Y1503">
            <v>0</v>
          </cell>
          <cell r="AA1503">
            <v>0</v>
          </cell>
        </row>
        <row r="1504"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P1504">
            <v>0</v>
          </cell>
          <cell r="Y1504">
            <v>0</v>
          </cell>
          <cell r="AA1504">
            <v>0</v>
          </cell>
        </row>
        <row r="1505"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P1505">
            <v>0</v>
          </cell>
          <cell r="Y1505">
            <v>0</v>
          </cell>
          <cell r="AA1505">
            <v>0</v>
          </cell>
        </row>
        <row r="1506"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P1506">
            <v>0</v>
          </cell>
          <cell r="Y1506">
            <v>0</v>
          </cell>
          <cell r="AA1506">
            <v>0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>
      <selection activeCell="E27" sqref="E27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departmental receipts collection: "&amp;PROPER('[1]6'!$B$6)</f>
        <v>Table 3: Summary of departmental receipts collection: Finance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/>
    </row>
    <row r="4" spans="1:27" s="15" customFormat="1" ht="12.75" customHeight="1" x14ac:dyDescent="0.25">
      <c r="A4" s="32"/>
      <c r="B4" s="33" t="s">
        <v>10</v>
      </c>
      <c r="C4" s="34">
        <f>SUM(C5:C8)</f>
        <v>0</v>
      </c>
      <c r="D4" s="34">
        <f t="shared" ref="D4:K4" si="0">SUM(D5:D8)</f>
        <v>0</v>
      </c>
      <c r="E4" s="34">
        <f t="shared" si="0"/>
        <v>0</v>
      </c>
      <c r="F4" s="35">
        <f t="shared" si="0"/>
        <v>0</v>
      </c>
      <c r="G4" s="34">
        <f t="shared" si="0"/>
        <v>0</v>
      </c>
      <c r="H4" s="36">
        <f t="shared" si="0"/>
        <v>0</v>
      </c>
      <c r="I4" s="34">
        <f t="shared" si="0"/>
        <v>0</v>
      </c>
      <c r="J4" s="34">
        <f t="shared" si="0"/>
        <v>0</v>
      </c>
      <c r="K4" s="34">
        <f t="shared" si="0"/>
        <v>0</v>
      </c>
      <c r="Z4" s="16"/>
      <c r="AA4" s="26" t="s">
        <v>7</v>
      </c>
    </row>
    <row r="5" spans="1:27" s="15" customFormat="1" ht="12.75" customHeight="1" x14ac:dyDescent="0.25">
      <c r="A5" s="32"/>
      <c r="B5" s="37" t="s">
        <v>11</v>
      </c>
      <c r="C5" s="35">
        <f>B.1!E5</f>
        <v>0</v>
      </c>
      <c r="D5" s="34">
        <f>B.1!F5</f>
        <v>0</v>
      </c>
      <c r="E5" s="34">
        <f>B.1!G5</f>
        <v>0</v>
      </c>
      <c r="F5" s="35">
        <f>B.1!H5</f>
        <v>0</v>
      </c>
      <c r="G5" s="34">
        <f>B.1!I5</f>
        <v>0</v>
      </c>
      <c r="H5" s="36">
        <f>B.1!J5</f>
        <v>0</v>
      </c>
      <c r="I5" s="34">
        <f>B.1!K5</f>
        <v>0</v>
      </c>
      <c r="J5" s="34">
        <f>B.1!L5</f>
        <v>0</v>
      </c>
      <c r="K5" s="36">
        <f>B.1!M5</f>
        <v>0</v>
      </c>
      <c r="Z5" s="16"/>
      <c r="AA5" s="27">
        <v>3</v>
      </c>
    </row>
    <row r="6" spans="1:27" s="15" customFormat="1" ht="12.75" customHeight="1" x14ac:dyDescent="0.25">
      <c r="A6" s="32"/>
      <c r="B6" s="37" t="s">
        <v>12</v>
      </c>
      <c r="C6" s="24">
        <f>B.1!E6</f>
        <v>0</v>
      </c>
      <c r="D6" s="23">
        <f>B.1!F6</f>
        <v>0</v>
      </c>
      <c r="E6" s="23">
        <f>B.1!G6</f>
        <v>0</v>
      </c>
      <c r="F6" s="24">
        <f>B.1!H6</f>
        <v>0</v>
      </c>
      <c r="G6" s="23">
        <f>B.1!I6</f>
        <v>0</v>
      </c>
      <c r="H6" s="25">
        <f>B.1!J6</f>
        <v>0</v>
      </c>
      <c r="I6" s="23">
        <f>B.1!K6</f>
        <v>0</v>
      </c>
      <c r="J6" s="23">
        <f>B.1!L6</f>
        <v>0</v>
      </c>
      <c r="K6" s="25">
        <f>B.1!M6</f>
        <v>0</v>
      </c>
      <c r="Z6" s="16"/>
      <c r="AA6" s="26" t="s">
        <v>8</v>
      </c>
    </row>
    <row r="7" spans="1:27" s="15" customFormat="1" ht="12.75" customHeight="1" x14ac:dyDescent="0.25">
      <c r="A7" s="32"/>
      <c r="B7" s="37" t="s">
        <v>13</v>
      </c>
      <c r="C7" s="24">
        <f>B.1!E7</f>
        <v>0</v>
      </c>
      <c r="D7" s="23">
        <f>B.1!F7</f>
        <v>0</v>
      </c>
      <c r="E7" s="23">
        <f>B.1!G7</f>
        <v>0</v>
      </c>
      <c r="F7" s="24">
        <f>B.1!H7</f>
        <v>0</v>
      </c>
      <c r="G7" s="23">
        <f>B.1!I7</f>
        <v>0</v>
      </c>
      <c r="H7" s="25">
        <f>B.1!J7</f>
        <v>0</v>
      </c>
      <c r="I7" s="23">
        <f>B.1!K7</f>
        <v>0</v>
      </c>
      <c r="J7" s="23">
        <f>B.1!L7</f>
        <v>0</v>
      </c>
      <c r="K7" s="25">
        <f>B.1!M7</f>
        <v>0</v>
      </c>
      <c r="Z7" s="16"/>
      <c r="AA7" s="27">
        <v>0</v>
      </c>
    </row>
    <row r="8" spans="1:27" s="15" customFormat="1" ht="12.75" customHeight="1" x14ac:dyDescent="0.25">
      <c r="A8" s="32"/>
      <c r="B8" s="37" t="s">
        <v>14</v>
      </c>
      <c r="C8" s="38">
        <f>B.1!E8</f>
        <v>0</v>
      </c>
      <c r="D8" s="39">
        <f>B.1!F8</f>
        <v>0</v>
      </c>
      <c r="E8" s="39">
        <f>B.1!G8</f>
        <v>0</v>
      </c>
      <c r="F8" s="38">
        <f>B.1!H8</f>
        <v>0</v>
      </c>
      <c r="G8" s="39">
        <f>B.1!I8</f>
        <v>0</v>
      </c>
      <c r="H8" s="40">
        <f>B.1!J8</f>
        <v>0</v>
      </c>
      <c r="I8" s="39">
        <f>B.1!K8</f>
        <v>0</v>
      </c>
      <c r="J8" s="39">
        <f>B.1!L8</f>
        <v>0</v>
      </c>
      <c r="K8" s="40">
        <f>B.1!M8</f>
        <v>0</v>
      </c>
      <c r="Z8" s="16"/>
      <c r="AA8" s="26" t="s">
        <v>9</v>
      </c>
    </row>
    <row r="9" spans="1:27" s="43" customFormat="1" ht="12.75" customHeight="1" x14ac:dyDescent="0.2">
      <c r="A9" s="41"/>
      <c r="B9" s="42" t="s">
        <v>15</v>
      </c>
      <c r="C9" s="23">
        <f>B.1!E9</f>
        <v>2931</v>
      </c>
      <c r="D9" s="23">
        <f>B.1!F9</f>
        <v>3308</v>
      </c>
      <c r="E9" s="23">
        <f>B.1!G9</f>
        <v>2233</v>
      </c>
      <c r="F9" s="24">
        <f>B.1!H9</f>
        <v>2466</v>
      </c>
      <c r="G9" s="23">
        <f>B.1!I9</f>
        <v>2466</v>
      </c>
      <c r="H9" s="25">
        <f>B.1!J9</f>
        <v>4260</v>
      </c>
      <c r="I9" s="23">
        <f>B.1!K9</f>
        <v>2992</v>
      </c>
      <c r="J9" s="23">
        <f>B.1!L9</f>
        <v>3177</v>
      </c>
      <c r="K9" s="23">
        <f>B.1!M9</f>
        <v>3360</v>
      </c>
      <c r="Z9" s="16"/>
      <c r="AA9" s="15" t="s">
        <v>44</v>
      </c>
    </row>
    <row r="10" spans="1:27" s="15" customFormat="1" ht="12.75" customHeight="1" x14ac:dyDescent="0.2">
      <c r="A10" s="21"/>
      <c r="B10" s="42" t="s">
        <v>16</v>
      </c>
      <c r="C10" s="23">
        <f>B.1!E21</f>
        <v>0</v>
      </c>
      <c r="D10" s="23">
        <f>B.1!F21</f>
        <v>0</v>
      </c>
      <c r="E10" s="23">
        <f>B.1!G21</f>
        <v>0</v>
      </c>
      <c r="F10" s="24">
        <f>B.1!H21</f>
        <v>0</v>
      </c>
      <c r="G10" s="23">
        <f>B.1!I21</f>
        <v>0</v>
      </c>
      <c r="H10" s="25">
        <f>B.1!J21</f>
        <v>0</v>
      </c>
      <c r="I10" s="23">
        <f>B.1!K21</f>
        <v>0</v>
      </c>
      <c r="J10" s="23">
        <f>B.1!L21</f>
        <v>0</v>
      </c>
      <c r="K10" s="23">
        <f>B.1!M21</f>
        <v>0</v>
      </c>
      <c r="Z10" s="16"/>
    </row>
    <row r="11" spans="1:27" s="15" customFormat="1" ht="12.75" customHeight="1" x14ac:dyDescent="0.25">
      <c r="A11" s="32"/>
      <c r="B11" s="42" t="s">
        <v>17</v>
      </c>
      <c r="C11" s="23">
        <f>B.1!E29</f>
        <v>0</v>
      </c>
      <c r="D11" s="23">
        <f>B.1!F29</f>
        <v>0</v>
      </c>
      <c r="E11" s="23">
        <f>B.1!G29</f>
        <v>0</v>
      </c>
      <c r="F11" s="24">
        <f>B.1!H29</f>
        <v>0</v>
      </c>
      <c r="G11" s="23">
        <f>B.1!I29</f>
        <v>0</v>
      </c>
      <c r="H11" s="25">
        <f>B.1!J29</f>
        <v>0</v>
      </c>
      <c r="I11" s="23">
        <f>B.1!K29</f>
        <v>0</v>
      </c>
      <c r="J11" s="23">
        <f>B.1!L29</f>
        <v>0</v>
      </c>
      <c r="K11" s="23">
        <f>B.1!M29</f>
        <v>0</v>
      </c>
      <c r="Z11" s="16"/>
    </row>
    <row r="12" spans="1:27" s="15" customFormat="1" ht="12.75" customHeight="1" x14ac:dyDescent="0.2">
      <c r="A12" s="21"/>
      <c r="B12" s="42" t="s">
        <v>18</v>
      </c>
      <c r="C12" s="23">
        <f>B.1!E31</f>
        <v>44426</v>
      </c>
      <c r="D12" s="23">
        <f>B.1!F31</f>
        <v>67155</v>
      </c>
      <c r="E12" s="23">
        <f>B.1!G31</f>
        <v>58613</v>
      </c>
      <c r="F12" s="24">
        <f>B.1!H31</f>
        <v>50479</v>
      </c>
      <c r="G12" s="23">
        <f>B.1!I31</f>
        <v>50479</v>
      </c>
      <c r="H12" s="25">
        <f>B.1!J31</f>
        <v>63925</v>
      </c>
      <c r="I12" s="23">
        <f>B.1!K31</f>
        <v>53175</v>
      </c>
      <c r="J12" s="23">
        <f>B.1!L31</f>
        <v>56391</v>
      </c>
      <c r="K12" s="23">
        <f>B.1!M31</f>
        <v>59782</v>
      </c>
      <c r="Z12" s="16"/>
    </row>
    <row r="13" spans="1:27" s="15" customFormat="1" ht="12.75" customHeight="1" x14ac:dyDescent="0.2">
      <c r="A13" s="21"/>
      <c r="B13" s="42" t="s">
        <v>19</v>
      </c>
      <c r="C13" s="23">
        <f>B.1!E36</f>
        <v>748</v>
      </c>
      <c r="D13" s="23">
        <f>B.1!F36</f>
        <v>65</v>
      </c>
      <c r="E13" s="23">
        <f>B.1!G36</f>
        <v>26</v>
      </c>
      <c r="F13" s="24">
        <f>B.1!H36</f>
        <v>0</v>
      </c>
      <c r="G13" s="23">
        <f>B.1!I36</f>
        <v>0</v>
      </c>
      <c r="H13" s="25">
        <f>B.1!J36</f>
        <v>0</v>
      </c>
      <c r="I13" s="23">
        <f>B.1!K36</f>
        <v>0</v>
      </c>
      <c r="J13" s="23">
        <f>B.1!L36</f>
        <v>0</v>
      </c>
      <c r="K13" s="23">
        <f>B.1!M36</f>
        <v>0</v>
      </c>
      <c r="Z13" s="16"/>
    </row>
    <row r="14" spans="1:27" s="15" customFormat="1" ht="12.75" customHeight="1" x14ac:dyDescent="0.25">
      <c r="A14" s="32"/>
      <c r="B14" s="33" t="s">
        <v>20</v>
      </c>
      <c r="C14" s="39">
        <f>B.1!E39</f>
        <v>78</v>
      </c>
      <c r="D14" s="39">
        <f>B.1!F39</f>
        <v>81</v>
      </c>
      <c r="E14" s="39">
        <f>B.1!G39</f>
        <v>49</v>
      </c>
      <c r="F14" s="38">
        <f>B.1!H39</f>
        <v>34</v>
      </c>
      <c r="G14" s="39">
        <f>B.1!I39</f>
        <v>34</v>
      </c>
      <c r="H14" s="40">
        <f>B.1!J39</f>
        <v>41</v>
      </c>
      <c r="I14" s="39">
        <f>B.1!K39</f>
        <v>32</v>
      </c>
      <c r="J14" s="39">
        <f>B.1!L39</f>
        <v>3</v>
      </c>
      <c r="K14" s="39">
        <f>B.1!M39</f>
        <v>3.1500000000000004</v>
      </c>
      <c r="Z14" s="16"/>
    </row>
    <row r="15" spans="1:27" s="15" customFormat="1" ht="12.75" customHeight="1" x14ac:dyDescent="0.25">
      <c r="A15" s="44"/>
      <c r="B15" s="45" t="s">
        <v>21</v>
      </c>
      <c r="C15" s="46">
        <f>SUM(C5:C14)</f>
        <v>48183</v>
      </c>
      <c r="D15" s="46">
        <f t="shared" ref="D15:K15" si="1">SUM(D5:D14)</f>
        <v>70609</v>
      </c>
      <c r="E15" s="46">
        <f t="shared" si="1"/>
        <v>60921</v>
      </c>
      <c r="F15" s="47">
        <f t="shared" si="1"/>
        <v>52979</v>
      </c>
      <c r="G15" s="46">
        <f t="shared" si="1"/>
        <v>52979</v>
      </c>
      <c r="H15" s="48">
        <f t="shared" si="1"/>
        <v>68226</v>
      </c>
      <c r="I15" s="46">
        <f t="shared" si="1"/>
        <v>56199</v>
      </c>
      <c r="J15" s="46">
        <f t="shared" si="1"/>
        <v>59571</v>
      </c>
      <c r="K15" s="46">
        <f t="shared" si="1"/>
        <v>63145.15</v>
      </c>
      <c r="Z15" s="16"/>
    </row>
    <row r="16" spans="1:27" s="15" customFormat="1" x14ac:dyDescent="0.2">
      <c r="Z16" s="16"/>
    </row>
    <row r="17" spans="26:26" s="15" customFormat="1" x14ac:dyDescent="0.2">
      <c r="Z17" s="16"/>
    </row>
    <row r="18" spans="26:26" s="15" customFormat="1" x14ac:dyDescent="0.2">
      <c r="Z18" s="16"/>
    </row>
    <row r="19" spans="26:26" s="15" customFormat="1" x14ac:dyDescent="0.2">
      <c r="Z19" s="16"/>
    </row>
    <row r="20" spans="26:26" s="15" customFormat="1" x14ac:dyDescent="0.2">
      <c r="Z20" s="16"/>
    </row>
    <row r="21" spans="26:26" s="15" customFormat="1" x14ac:dyDescent="0.2">
      <c r="Z21" s="16"/>
    </row>
    <row r="22" spans="26:26" s="15" customFormat="1" x14ac:dyDescent="0.2">
      <c r="Z22" s="16"/>
    </row>
    <row r="23" spans="26:26" s="15" customFormat="1" x14ac:dyDescent="0.2">
      <c r="Z23" s="16"/>
    </row>
    <row r="24" spans="26:26" s="15" customFormat="1" x14ac:dyDescent="0.2">
      <c r="Z24" s="16"/>
    </row>
    <row r="25" spans="26:26" s="15" customFormat="1" x14ac:dyDescent="0.2">
      <c r="Z25" s="16"/>
    </row>
    <row r="26" spans="26:26" s="15" customFormat="1" x14ac:dyDescent="0.2">
      <c r="Z26" s="16"/>
    </row>
    <row r="27" spans="26:26" s="15" customFormat="1" x14ac:dyDescent="0.2">
      <c r="Z27" s="16"/>
    </row>
    <row r="28" spans="26:26" s="15" customFormat="1" x14ac:dyDescent="0.2">
      <c r="Z28" s="16"/>
    </row>
    <row r="29" spans="26:26" s="15" customFormat="1" x14ac:dyDescent="0.2">
      <c r="Z29" s="16"/>
    </row>
    <row r="30" spans="26:26" s="15" customFormat="1" x14ac:dyDescent="0.2">
      <c r="Z30" s="16"/>
    </row>
    <row r="31" spans="26:26" s="15" customFormat="1" x14ac:dyDescent="0.2">
      <c r="Z31" s="16"/>
    </row>
    <row r="32" spans="26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>
      <selection activeCell="E33" sqref="E33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57" customFormat="1" ht="15.75" customHeight="1" x14ac:dyDescent="0.2">
      <c r="A1" s="1" t="str">
        <f>"Table "&amp;AA5&amp;": Summary of payments and estimates by programme: "&amp;PROPER('[1]6'!$B$6)</f>
        <v>Table 4: Summary of payments and estimates by programme: Finance</v>
      </c>
      <c r="B1" s="2"/>
      <c r="C1" s="56"/>
      <c r="D1" s="56"/>
      <c r="E1" s="56"/>
      <c r="F1" s="56"/>
      <c r="G1" s="56"/>
      <c r="H1" s="56"/>
      <c r="I1" s="56"/>
      <c r="J1" s="56"/>
      <c r="K1" s="56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8" t="str">
        <f>"1. " &amp; '[1]6'!B9</f>
        <v>1. Administration</v>
      </c>
      <c r="C4" s="23">
        <f>'[1]6'!C9</f>
        <v>66058</v>
      </c>
      <c r="D4" s="23">
        <f>'[1]6'!D9</f>
        <v>71195</v>
      </c>
      <c r="E4" s="23">
        <f>'[1]6'!E9</f>
        <v>73704</v>
      </c>
      <c r="F4" s="24">
        <f>'[1]6'!F9</f>
        <v>79919</v>
      </c>
      <c r="G4" s="23">
        <f>'[1]6'!G9</f>
        <v>76644</v>
      </c>
      <c r="H4" s="25">
        <f>'[1]6'!H9</f>
        <v>76644</v>
      </c>
      <c r="I4" s="23">
        <f>'[1]6'!P9</f>
        <v>74688</v>
      </c>
      <c r="J4" s="23">
        <f>'[1]6'!Y9</f>
        <v>81755.786999999997</v>
      </c>
      <c r="K4" s="23">
        <f>'[1]6'!AA9</f>
        <v>89522.4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'[1]6'!$B10</f>
        <v>2. Sustainable Resources Management</v>
      </c>
      <c r="C5" s="23">
        <f>'[1]6'!$C10</f>
        <v>65069</v>
      </c>
      <c r="D5" s="23">
        <f>'[1]6'!$D10</f>
        <v>43942</v>
      </c>
      <c r="E5" s="23">
        <f>'[1]6'!$E10</f>
        <v>63083</v>
      </c>
      <c r="F5" s="24">
        <f>'[1]6'!$F10</f>
        <v>57573</v>
      </c>
      <c r="G5" s="23">
        <f>'[1]6'!$G10</f>
        <v>57602</v>
      </c>
      <c r="H5" s="25">
        <f>'[1]6'!$H10</f>
        <v>62962</v>
      </c>
      <c r="I5" s="23">
        <f>'[1]6'!$P10</f>
        <v>63074</v>
      </c>
      <c r="J5" s="23">
        <f>'[1]6'!$Y10</f>
        <v>52327</v>
      </c>
      <c r="K5" s="23">
        <f>'[1]6'!$AA10</f>
        <v>54205.4</v>
      </c>
      <c r="Z5" s="16">
        <f t="shared" si="0"/>
        <v>1</v>
      </c>
      <c r="AA5" s="27">
        <v>4</v>
      </c>
    </row>
    <row r="6" spans="1:27" s="15" customFormat="1" ht="12.75" customHeight="1" x14ac:dyDescent="0.2">
      <c r="A6" s="21"/>
      <c r="B6" s="59" t="str">
        <f>"3. " &amp; '[1]6'!$B11</f>
        <v>3. Asset And Liabilities Management</v>
      </c>
      <c r="C6" s="23">
        <f>'[1]6'!$C11</f>
        <v>94629</v>
      </c>
      <c r="D6" s="23">
        <f>'[1]6'!$D11</f>
        <v>107617</v>
      </c>
      <c r="E6" s="23">
        <f>'[1]6'!$E11</f>
        <v>106036</v>
      </c>
      <c r="F6" s="24">
        <f>'[1]6'!$F11</f>
        <v>113790</v>
      </c>
      <c r="G6" s="23">
        <f>'[1]6'!$G11</f>
        <v>116448</v>
      </c>
      <c r="H6" s="25">
        <f>'[1]6'!$H11</f>
        <v>116448</v>
      </c>
      <c r="I6" s="23">
        <f>'[1]6'!$P11</f>
        <v>115076</v>
      </c>
      <c r="J6" s="23">
        <f>'[1]6'!$Y11</f>
        <v>111689</v>
      </c>
      <c r="K6" s="23">
        <f>'[1]6'!$AA11</f>
        <v>128203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'[1]6'!$B12</f>
        <v>4. Financial Governance</v>
      </c>
      <c r="C7" s="23">
        <f>'[1]6'!$C12</f>
        <v>25647</v>
      </c>
      <c r="D7" s="23">
        <f>'[1]6'!$D12</f>
        <v>30134</v>
      </c>
      <c r="E7" s="23">
        <f>'[1]6'!$E12</f>
        <v>27523</v>
      </c>
      <c r="F7" s="24">
        <f>'[1]6'!$F12</f>
        <v>27514</v>
      </c>
      <c r="G7" s="23">
        <f>'[1]6'!$G12</f>
        <v>35802</v>
      </c>
      <c r="H7" s="25">
        <f>'[1]6'!$H12</f>
        <v>35802</v>
      </c>
      <c r="I7" s="23">
        <f>'[1]6'!$P12</f>
        <v>34712</v>
      </c>
      <c r="J7" s="23">
        <f>'[1]6'!$Y12</f>
        <v>37144</v>
      </c>
      <c r="K7" s="23">
        <f>'[1]6'!$AA12</f>
        <v>40727.4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'[1]6'!$B13</f>
        <v>5. 0</v>
      </c>
      <c r="C8" s="23">
        <f>'[1]6'!$C13</f>
        <v>0</v>
      </c>
      <c r="D8" s="23">
        <f>'[1]6'!$D13</f>
        <v>0</v>
      </c>
      <c r="E8" s="23">
        <f>'[1]6'!$E13</f>
        <v>0</v>
      </c>
      <c r="F8" s="24">
        <f>'[1]6'!$F13</f>
        <v>0</v>
      </c>
      <c r="G8" s="23">
        <f>'[1]6'!$G13</f>
        <v>0</v>
      </c>
      <c r="H8" s="25">
        <f>'[1]6'!$H13</f>
        <v>0</v>
      </c>
      <c r="I8" s="23">
        <f>'[1]6'!$P13</f>
        <v>0</v>
      </c>
      <c r="J8" s="23">
        <f>'[1]6'!$Y13</f>
        <v>0</v>
      </c>
      <c r="K8" s="23">
        <f>'[1]6'!$AA13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'[1]6'!$B14</f>
        <v>6. 0</v>
      </c>
      <c r="C9" s="23">
        <f>'[1]6'!$C14</f>
        <v>0</v>
      </c>
      <c r="D9" s="23">
        <f>'[1]6'!$D14</f>
        <v>0</v>
      </c>
      <c r="E9" s="23">
        <f>'[1]6'!$E14</f>
        <v>0</v>
      </c>
      <c r="F9" s="24">
        <f>'[1]6'!$F14</f>
        <v>0</v>
      </c>
      <c r="G9" s="23">
        <f>'[1]6'!$G14</f>
        <v>0</v>
      </c>
      <c r="H9" s="25">
        <f>'[1]6'!$H14</f>
        <v>0</v>
      </c>
      <c r="I9" s="23">
        <f>'[1]6'!$P14</f>
        <v>0</v>
      </c>
      <c r="J9" s="23">
        <f>'[1]6'!$Y14</f>
        <v>0</v>
      </c>
      <c r="K9" s="23">
        <f>'[1]6'!$AA14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'[1]6'!$B15</f>
        <v>7. 0</v>
      </c>
      <c r="C10" s="23">
        <f>'[1]6'!$C15</f>
        <v>0</v>
      </c>
      <c r="D10" s="23">
        <f>'[1]6'!$D15</f>
        <v>0</v>
      </c>
      <c r="E10" s="23">
        <f>'[1]6'!$E15</f>
        <v>0</v>
      </c>
      <c r="F10" s="24">
        <f>'[1]6'!$F15</f>
        <v>0</v>
      </c>
      <c r="G10" s="23">
        <f>'[1]6'!$G15</f>
        <v>0</v>
      </c>
      <c r="H10" s="25">
        <f>'[1]6'!$H15</f>
        <v>0</v>
      </c>
      <c r="I10" s="23">
        <f>'[1]6'!$P15</f>
        <v>0</v>
      </c>
      <c r="J10" s="23">
        <f>'[1]6'!$Y15</f>
        <v>0</v>
      </c>
      <c r="K10" s="23">
        <f>'[1]6'!$AA15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'[1]6'!$B16</f>
        <v>8. 0</v>
      </c>
      <c r="C11" s="23">
        <f>'[1]6'!$C16</f>
        <v>0</v>
      </c>
      <c r="D11" s="23">
        <f>'[1]6'!$D16</f>
        <v>0</v>
      </c>
      <c r="E11" s="23">
        <f>'[1]6'!$E16</f>
        <v>0</v>
      </c>
      <c r="F11" s="24">
        <f>'[1]6'!$F16</f>
        <v>0</v>
      </c>
      <c r="G11" s="23">
        <f>'[1]6'!$G16</f>
        <v>0</v>
      </c>
      <c r="H11" s="25">
        <f>'[1]6'!$H16</f>
        <v>0</v>
      </c>
      <c r="I11" s="23">
        <f>'[1]6'!$P16</f>
        <v>0</v>
      </c>
      <c r="J11" s="23">
        <f>'[1]6'!$Y16</f>
        <v>0</v>
      </c>
      <c r="K11" s="23">
        <f>'[1]6'!$AA16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'[1]6'!$B17</f>
        <v>9. 0</v>
      </c>
      <c r="C12" s="23">
        <f>'[1]6'!$C17</f>
        <v>0</v>
      </c>
      <c r="D12" s="23">
        <f>'[1]6'!$D17</f>
        <v>0</v>
      </c>
      <c r="E12" s="23">
        <f>'[1]6'!$E17</f>
        <v>0</v>
      </c>
      <c r="F12" s="24">
        <f>'[1]6'!$F17</f>
        <v>0</v>
      </c>
      <c r="G12" s="23">
        <f>'[1]6'!$G17</f>
        <v>0</v>
      </c>
      <c r="H12" s="25">
        <f>'[1]6'!$H17</f>
        <v>0</v>
      </c>
      <c r="I12" s="23">
        <f>'[1]6'!$P17</f>
        <v>0</v>
      </c>
      <c r="J12" s="23">
        <f>'[1]6'!$Y17</f>
        <v>0</v>
      </c>
      <c r="K12" s="23">
        <f>'[1]6'!$AA17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'[1]6'!$B18</f>
        <v>10. 0</v>
      </c>
      <c r="C13" s="23">
        <f>'[1]6'!$C18</f>
        <v>0</v>
      </c>
      <c r="D13" s="23">
        <f>'[1]6'!$D18</f>
        <v>0</v>
      </c>
      <c r="E13" s="23">
        <f>'[1]6'!$E18</f>
        <v>0</v>
      </c>
      <c r="F13" s="24">
        <f>'[1]6'!$F18</f>
        <v>0</v>
      </c>
      <c r="G13" s="23">
        <f>'[1]6'!$G18</f>
        <v>0</v>
      </c>
      <c r="H13" s="25">
        <f>'[1]6'!$H18</f>
        <v>0</v>
      </c>
      <c r="I13" s="23">
        <f>'[1]6'!$P18</f>
        <v>0</v>
      </c>
      <c r="J13" s="23">
        <f>'[1]6'!$Y18</f>
        <v>0</v>
      </c>
      <c r="K13" s="23">
        <f>'[1]6'!$AA18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'[1]6'!$B19</f>
        <v>11. 0</v>
      </c>
      <c r="C14" s="23">
        <f>'[1]6'!$C19</f>
        <v>0</v>
      </c>
      <c r="D14" s="23">
        <f>'[1]6'!$D19</f>
        <v>0</v>
      </c>
      <c r="E14" s="23">
        <f>'[1]6'!$E19</f>
        <v>0</v>
      </c>
      <c r="F14" s="24">
        <f>'[1]6'!$F19</f>
        <v>0</v>
      </c>
      <c r="G14" s="23">
        <f>'[1]6'!$G19</f>
        <v>0</v>
      </c>
      <c r="H14" s="25">
        <f>'[1]6'!$H19</f>
        <v>0</v>
      </c>
      <c r="I14" s="23">
        <f>'[1]6'!$P19</f>
        <v>0</v>
      </c>
      <c r="J14" s="23">
        <f>'[1]6'!$Y19</f>
        <v>0</v>
      </c>
      <c r="K14" s="23">
        <f>'[1]6'!$AA19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'[1]6'!$B20</f>
        <v>12. 0</v>
      </c>
      <c r="C15" s="23">
        <f>'[1]6'!$C20</f>
        <v>0</v>
      </c>
      <c r="D15" s="23">
        <f>'[1]6'!$D20</f>
        <v>0</v>
      </c>
      <c r="E15" s="23">
        <f>'[1]6'!$E20</f>
        <v>0</v>
      </c>
      <c r="F15" s="24">
        <f>'[1]6'!$F20</f>
        <v>0</v>
      </c>
      <c r="G15" s="23">
        <f>'[1]6'!$G20</f>
        <v>0</v>
      </c>
      <c r="H15" s="25">
        <f>'[1]6'!$H20</f>
        <v>0</v>
      </c>
      <c r="I15" s="23">
        <f>'[1]6'!$P20</f>
        <v>0</v>
      </c>
      <c r="J15" s="23">
        <f>'[1]6'!$Y20</f>
        <v>0</v>
      </c>
      <c r="K15" s="23">
        <f>'[1]6'!$AA20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'[1]6'!$B21</f>
        <v>13. 0</v>
      </c>
      <c r="C16" s="23">
        <f>'[1]6'!$C21</f>
        <v>0</v>
      </c>
      <c r="D16" s="23">
        <f>'[1]6'!$D21</f>
        <v>0</v>
      </c>
      <c r="E16" s="23">
        <f>'[1]6'!$E21</f>
        <v>0</v>
      </c>
      <c r="F16" s="24">
        <f>'[1]6'!$F21</f>
        <v>0</v>
      </c>
      <c r="G16" s="23">
        <f>'[1]6'!$G21</f>
        <v>0</v>
      </c>
      <c r="H16" s="25">
        <f>'[1]6'!$H21</f>
        <v>0</v>
      </c>
      <c r="I16" s="23">
        <f>'[1]6'!$P21</f>
        <v>0</v>
      </c>
      <c r="J16" s="23">
        <f>'[1]6'!$Y21</f>
        <v>0</v>
      </c>
      <c r="K16" s="23">
        <f>'[1]6'!$AA21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'[1]6'!$B22</f>
        <v>14. 0</v>
      </c>
      <c r="C17" s="23">
        <f>'[1]6'!$C22</f>
        <v>0</v>
      </c>
      <c r="D17" s="23">
        <f>'[1]6'!$D22</f>
        <v>0</v>
      </c>
      <c r="E17" s="23">
        <f>'[1]6'!$E22</f>
        <v>0</v>
      </c>
      <c r="F17" s="24">
        <f>'[1]6'!$F22</f>
        <v>0</v>
      </c>
      <c r="G17" s="23">
        <f>'[1]6'!$G22</f>
        <v>0</v>
      </c>
      <c r="H17" s="25">
        <f>'[1]6'!$H22</f>
        <v>0</v>
      </c>
      <c r="I17" s="23">
        <f>'[1]6'!$P22</f>
        <v>0</v>
      </c>
      <c r="J17" s="23">
        <f>'[1]6'!$Y22</f>
        <v>0</v>
      </c>
      <c r="K17" s="23">
        <f>'[1]6'!$AA22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'[1]6'!$B23</f>
        <v>15. 0</v>
      </c>
      <c r="C18" s="23">
        <f>'[1]6'!$C23</f>
        <v>0</v>
      </c>
      <c r="D18" s="23">
        <f>'[1]6'!$D23</f>
        <v>0</v>
      </c>
      <c r="E18" s="23">
        <f>'[1]6'!$E23</f>
        <v>0</v>
      </c>
      <c r="F18" s="24">
        <f>'[1]6'!$F23</f>
        <v>0</v>
      </c>
      <c r="G18" s="23">
        <f>'[1]6'!$G23</f>
        <v>0</v>
      </c>
      <c r="H18" s="25">
        <f>'[1]6'!$H23</f>
        <v>0</v>
      </c>
      <c r="I18" s="23">
        <f>'[1]6'!$P23</f>
        <v>0</v>
      </c>
      <c r="J18" s="23">
        <f>'[1]6'!$Y23</f>
        <v>0</v>
      </c>
      <c r="K18" s="23">
        <f>'[1]6'!$AA23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251403</v>
      </c>
      <c r="D19" s="28">
        <f t="shared" ref="D19:K19" si="1">SUM(D4:D18)</f>
        <v>252888</v>
      </c>
      <c r="E19" s="28">
        <f t="shared" si="1"/>
        <v>270346</v>
      </c>
      <c r="F19" s="29">
        <f t="shared" si="1"/>
        <v>278796</v>
      </c>
      <c r="G19" s="28">
        <f t="shared" si="1"/>
        <v>286496</v>
      </c>
      <c r="H19" s="30">
        <f t="shared" si="1"/>
        <v>291856</v>
      </c>
      <c r="I19" s="28">
        <f t="shared" si="1"/>
        <v>287550</v>
      </c>
      <c r="J19" s="28">
        <f t="shared" si="1"/>
        <v>282915.78700000001</v>
      </c>
      <c r="K19" s="28">
        <f t="shared" si="1"/>
        <v>312658.2</v>
      </c>
      <c r="Z19" s="16">
        <f t="shared" si="0"/>
        <v>1</v>
      </c>
    </row>
    <row r="20" spans="1:26" s="15" customFormat="1" hidden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"&amp;AA5&amp;": Summary of provincial payments and estimates by economic classification: "&amp;PROPER('[1]6'!$B$6)</f>
        <v>Table 5: Summary of provincial payments and estimates by economic classification: Finance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246099</v>
      </c>
      <c r="D4" s="52">
        <f t="shared" ref="D4:K4" si="0">SUM(D5:D7)</f>
        <v>246645</v>
      </c>
      <c r="E4" s="52">
        <f t="shared" si="0"/>
        <v>261609</v>
      </c>
      <c r="F4" s="53">
        <f t="shared" si="0"/>
        <v>270860</v>
      </c>
      <c r="G4" s="52">
        <f t="shared" si="0"/>
        <v>275674</v>
      </c>
      <c r="H4" s="54">
        <f t="shared" si="0"/>
        <v>280723</v>
      </c>
      <c r="I4" s="52">
        <f t="shared" si="0"/>
        <v>275235</v>
      </c>
      <c r="J4" s="52">
        <f t="shared" si="0"/>
        <v>279253.78700000001</v>
      </c>
      <c r="K4" s="52">
        <f t="shared" si="0"/>
        <v>308517.15000000002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B.2!E5</f>
        <v>129109</v>
      </c>
      <c r="D5" s="34">
        <f>B.2!F5</f>
        <v>130960</v>
      </c>
      <c r="E5" s="34">
        <f>B.2!G5</f>
        <v>150970</v>
      </c>
      <c r="F5" s="35">
        <f>B.2!H5</f>
        <v>162711</v>
      </c>
      <c r="G5" s="34">
        <f>B.2!I5</f>
        <v>154426</v>
      </c>
      <c r="H5" s="36">
        <f>B.2!J5</f>
        <v>159129</v>
      </c>
      <c r="I5" s="34">
        <f>B.2!K5</f>
        <v>152250</v>
      </c>
      <c r="J5" s="34">
        <f>B.2!L5</f>
        <v>172468.25300000003</v>
      </c>
      <c r="K5" s="36">
        <f>B.2!M5</f>
        <v>185207.8</v>
      </c>
      <c r="AA5" s="27">
        <v>5</v>
      </c>
    </row>
    <row r="6" spans="1:27" s="15" customFormat="1" ht="12.75" customHeight="1" x14ac:dyDescent="0.25">
      <c r="A6" s="32"/>
      <c r="B6" s="22" t="s">
        <v>25</v>
      </c>
      <c r="C6" s="24">
        <f>B.2!E8</f>
        <v>116990</v>
      </c>
      <c r="D6" s="23">
        <f>B.2!F8</f>
        <v>115685</v>
      </c>
      <c r="E6" s="23">
        <f>B.2!G8</f>
        <v>110639</v>
      </c>
      <c r="F6" s="24">
        <f>B.2!H8</f>
        <v>108149</v>
      </c>
      <c r="G6" s="23">
        <f>B.2!I8</f>
        <v>121248</v>
      </c>
      <c r="H6" s="25">
        <f>B.2!J8</f>
        <v>121594</v>
      </c>
      <c r="I6" s="23">
        <f>B.2!K8</f>
        <v>122985</v>
      </c>
      <c r="J6" s="23">
        <f>B.2!L8</f>
        <v>106785.53399999999</v>
      </c>
      <c r="K6" s="25">
        <f>B.2!M8</f>
        <v>123309.35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B.2!E47</f>
        <v>0</v>
      </c>
      <c r="D7" s="39">
        <f>B.2!F47</f>
        <v>0</v>
      </c>
      <c r="E7" s="39">
        <f>B.2!G47</f>
        <v>0</v>
      </c>
      <c r="F7" s="38">
        <f>B.2!H47</f>
        <v>0</v>
      </c>
      <c r="G7" s="39">
        <f>B.2!I47</f>
        <v>0</v>
      </c>
      <c r="H7" s="40">
        <f>B.2!J47</f>
        <v>0</v>
      </c>
      <c r="I7" s="39">
        <f>B.2!K47</f>
        <v>0</v>
      </c>
      <c r="J7" s="39">
        <f>B.2!L47</f>
        <v>0</v>
      </c>
      <c r="K7" s="40">
        <f>B.2!M47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1728</v>
      </c>
      <c r="D8" s="52">
        <f t="shared" ref="D8:K8" si="1">SUM(D9:D15)</f>
        <v>259</v>
      </c>
      <c r="E8" s="52">
        <f t="shared" si="1"/>
        <v>3860</v>
      </c>
      <c r="F8" s="53">
        <f t="shared" si="1"/>
        <v>3509</v>
      </c>
      <c r="G8" s="52">
        <f t="shared" si="1"/>
        <v>6405</v>
      </c>
      <c r="H8" s="54">
        <f t="shared" si="1"/>
        <v>6716</v>
      </c>
      <c r="I8" s="52">
        <f t="shared" si="1"/>
        <v>3531</v>
      </c>
      <c r="J8" s="52">
        <f t="shared" si="1"/>
        <v>570</v>
      </c>
      <c r="K8" s="52">
        <f t="shared" si="1"/>
        <v>599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B.2!E52</f>
        <v>4</v>
      </c>
      <c r="D9" s="34">
        <f>B.2!F52</f>
        <v>2</v>
      </c>
      <c r="E9" s="34">
        <f>B.2!G52</f>
        <v>3011</v>
      </c>
      <c r="F9" s="35">
        <f>B.2!H52</f>
        <v>3013</v>
      </c>
      <c r="G9" s="34">
        <f>B.2!I52</f>
        <v>5701</v>
      </c>
      <c r="H9" s="36">
        <f>B.2!J52</f>
        <v>6013</v>
      </c>
      <c r="I9" s="34">
        <f>B.2!K52</f>
        <v>3008</v>
      </c>
      <c r="J9" s="34">
        <f>B.2!L52</f>
        <v>15</v>
      </c>
      <c r="K9" s="36">
        <f>B.2!M52</f>
        <v>16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B.2!E59</f>
        <v>0</v>
      </c>
      <c r="D10" s="23">
        <f>B.2!F59</f>
        <v>0</v>
      </c>
      <c r="E10" s="23">
        <f>B.2!G59</f>
        <v>435</v>
      </c>
      <c r="F10" s="24">
        <f>B.2!H59</f>
        <v>463</v>
      </c>
      <c r="G10" s="23">
        <f>B.2!I59</f>
        <v>463</v>
      </c>
      <c r="H10" s="25">
        <f>B.2!J59</f>
        <v>463</v>
      </c>
      <c r="I10" s="23">
        <f>B.2!K59</f>
        <v>488</v>
      </c>
      <c r="J10" s="23">
        <f>B.2!L59</f>
        <v>518</v>
      </c>
      <c r="K10" s="25">
        <f>B.2!M59</f>
        <v>544</v>
      </c>
    </row>
    <row r="11" spans="1:27" s="15" customFormat="1" ht="12.75" customHeight="1" x14ac:dyDescent="0.2">
      <c r="A11" s="21"/>
      <c r="B11" s="22" t="s">
        <v>30</v>
      </c>
      <c r="C11" s="24">
        <f>B.2!E62</f>
        <v>0</v>
      </c>
      <c r="D11" s="23">
        <f>B.2!F62</f>
        <v>0</v>
      </c>
      <c r="E11" s="23">
        <f>B.2!G62</f>
        <v>0</v>
      </c>
      <c r="F11" s="24">
        <f>B.2!H62</f>
        <v>0</v>
      </c>
      <c r="G11" s="23">
        <f>B.2!I62</f>
        <v>0</v>
      </c>
      <c r="H11" s="25">
        <f>B.2!J62</f>
        <v>0</v>
      </c>
      <c r="I11" s="23">
        <f>B.2!K62</f>
        <v>0</v>
      </c>
      <c r="J11" s="23">
        <f>B.2!L62</f>
        <v>0</v>
      </c>
      <c r="K11" s="25">
        <f>B.2!M62</f>
        <v>0</v>
      </c>
    </row>
    <row r="12" spans="1:27" s="15" customFormat="1" ht="12.75" customHeight="1" x14ac:dyDescent="0.25">
      <c r="A12" s="32"/>
      <c r="B12" s="22" t="s">
        <v>31</v>
      </c>
      <c r="C12" s="24">
        <f>B.2!E63</f>
        <v>0</v>
      </c>
      <c r="D12" s="23">
        <f>B.2!F63</f>
        <v>0</v>
      </c>
      <c r="E12" s="23">
        <f>B.2!G63</f>
        <v>0</v>
      </c>
      <c r="F12" s="24">
        <f>B.2!H63</f>
        <v>0</v>
      </c>
      <c r="G12" s="23">
        <f>B.2!I63</f>
        <v>0</v>
      </c>
      <c r="H12" s="25">
        <f>B.2!J63</f>
        <v>0</v>
      </c>
      <c r="I12" s="23">
        <f>B.2!K63</f>
        <v>0</v>
      </c>
      <c r="J12" s="23">
        <f>B.2!L63</f>
        <v>0</v>
      </c>
      <c r="K12" s="25">
        <f>B.2!M63</f>
        <v>0</v>
      </c>
    </row>
    <row r="13" spans="1:27" s="15" customFormat="1" ht="12.75" customHeight="1" x14ac:dyDescent="0.2">
      <c r="A13" s="21"/>
      <c r="B13" s="22" t="s">
        <v>32</v>
      </c>
      <c r="C13" s="24">
        <f>B.2!E64</f>
        <v>0</v>
      </c>
      <c r="D13" s="23">
        <f>B.2!F64</f>
        <v>0</v>
      </c>
      <c r="E13" s="23">
        <f>B.2!G64</f>
        <v>0</v>
      </c>
      <c r="F13" s="24">
        <f>B.2!H64</f>
        <v>0</v>
      </c>
      <c r="G13" s="23">
        <f>B.2!I64</f>
        <v>0</v>
      </c>
      <c r="H13" s="25">
        <f>B.2!J64</f>
        <v>0</v>
      </c>
      <c r="I13" s="23">
        <f>B.2!K64</f>
        <v>0</v>
      </c>
      <c r="J13" s="23">
        <f>B.2!L64</f>
        <v>0</v>
      </c>
      <c r="K13" s="25">
        <f>B.2!M64</f>
        <v>0</v>
      </c>
    </row>
    <row r="14" spans="1:27" s="15" customFormat="1" ht="12.75" customHeight="1" x14ac:dyDescent="0.2">
      <c r="A14" s="21"/>
      <c r="B14" s="22" t="s">
        <v>33</v>
      </c>
      <c r="C14" s="24">
        <f>B.2!E72</f>
        <v>0</v>
      </c>
      <c r="D14" s="23">
        <f>B.2!F72</f>
        <v>0</v>
      </c>
      <c r="E14" s="23">
        <f>B.2!G72</f>
        <v>0</v>
      </c>
      <c r="F14" s="24">
        <f>B.2!H72</f>
        <v>0</v>
      </c>
      <c r="G14" s="23">
        <f>B.2!I72</f>
        <v>0</v>
      </c>
      <c r="H14" s="25">
        <f>B.2!J72</f>
        <v>0</v>
      </c>
      <c r="I14" s="23">
        <f>B.2!K72</f>
        <v>0</v>
      </c>
      <c r="J14" s="23">
        <f>B.2!L72</f>
        <v>0</v>
      </c>
      <c r="K14" s="25">
        <f>B.2!M72</f>
        <v>0</v>
      </c>
    </row>
    <row r="15" spans="1:27" s="15" customFormat="1" ht="12.75" customHeight="1" x14ac:dyDescent="0.2">
      <c r="A15" s="21"/>
      <c r="B15" s="22" t="s">
        <v>34</v>
      </c>
      <c r="C15" s="38">
        <f>B.2!E73</f>
        <v>1724</v>
      </c>
      <c r="D15" s="39">
        <f>B.2!F73</f>
        <v>257</v>
      </c>
      <c r="E15" s="39">
        <f>B.2!G73</f>
        <v>414</v>
      </c>
      <c r="F15" s="38">
        <f>B.2!H73</f>
        <v>33</v>
      </c>
      <c r="G15" s="39">
        <f>B.2!I73</f>
        <v>241</v>
      </c>
      <c r="H15" s="40">
        <f>B.2!J73</f>
        <v>240</v>
      </c>
      <c r="I15" s="39">
        <f>B.2!K73</f>
        <v>35</v>
      </c>
      <c r="J15" s="39">
        <f>B.2!L73</f>
        <v>37</v>
      </c>
      <c r="K15" s="40">
        <f>B.2!M73</f>
        <v>39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3576</v>
      </c>
      <c r="D16" s="52">
        <f t="shared" ref="D16:K16" si="2">SUM(D17:D23)</f>
        <v>5980</v>
      </c>
      <c r="E16" s="52">
        <f t="shared" si="2"/>
        <v>4877</v>
      </c>
      <c r="F16" s="53">
        <f t="shared" si="2"/>
        <v>4427</v>
      </c>
      <c r="G16" s="52">
        <f t="shared" si="2"/>
        <v>4417</v>
      </c>
      <c r="H16" s="54">
        <f t="shared" si="2"/>
        <v>4417</v>
      </c>
      <c r="I16" s="52">
        <f t="shared" si="2"/>
        <v>8784</v>
      </c>
      <c r="J16" s="52">
        <f t="shared" si="2"/>
        <v>3092</v>
      </c>
      <c r="K16" s="52">
        <f t="shared" si="2"/>
        <v>3542</v>
      </c>
    </row>
    <row r="17" spans="1:11" s="15" customFormat="1" ht="12.75" customHeight="1" x14ac:dyDescent="0.2">
      <c r="A17" s="21"/>
      <c r="B17" s="22" t="s">
        <v>36</v>
      </c>
      <c r="C17" s="35">
        <f>B.2!E78</f>
        <v>0</v>
      </c>
      <c r="D17" s="34">
        <f>B.2!F78</f>
        <v>0</v>
      </c>
      <c r="E17" s="34">
        <f>B.2!G78</f>
        <v>0</v>
      </c>
      <c r="F17" s="35">
        <f>B.2!H78</f>
        <v>0</v>
      </c>
      <c r="G17" s="34">
        <f>B.2!I78</f>
        <v>0</v>
      </c>
      <c r="H17" s="36">
        <f>B.2!J78</f>
        <v>0</v>
      </c>
      <c r="I17" s="34">
        <f>B.2!K78</f>
        <v>0</v>
      </c>
      <c r="J17" s="34">
        <f>B.2!L78</f>
        <v>0</v>
      </c>
      <c r="K17" s="36">
        <f>B.2!M78</f>
        <v>0</v>
      </c>
    </row>
    <row r="18" spans="1:11" s="15" customFormat="1" ht="12.75" customHeight="1" x14ac:dyDescent="0.2">
      <c r="A18" s="21"/>
      <c r="B18" s="22" t="s">
        <v>37</v>
      </c>
      <c r="C18" s="24">
        <f>B.2!E81</f>
        <v>3576</v>
      </c>
      <c r="D18" s="23">
        <f>B.2!F81</f>
        <v>4427</v>
      </c>
      <c r="E18" s="23">
        <f>B.2!G81</f>
        <v>4577</v>
      </c>
      <c r="F18" s="24">
        <f>B.2!H81</f>
        <v>4377</v>
      </c>
      <c r="G18" s="23">
        <f>B.2!I81</f>
        <v>4377</v>
      </c>
      <c r="H18" s="25">
        <f>B.2!J81</f>
        <v>4309</v>
      </c>
      <c r="I18" s="23">
        <f>B.2!K81</f>
        <v>3031</v>
      </c>
      <c r="J18" s="23">
        <f>B.2!L81</f>
        <v>3036</v>
      </c>
      <c r="K18" s="25">
        <f>B.2!M81</f>
        <v>3542</v>
      </c>
    </row>
    <row r="19" spans="1:11" s="15" customFormat="1" ht="12.75" customHeight="1" x14ac:dyDescent="0.2">
      <c r="A19" s="21"/>
      <c r="B19" s="22" t="s">
        <v>38</v>
      </c>
      <c r="C19" s="24">
        <f>B.2!E84</f>
        <v>0</v>
      </c>
      <c r="D19" s="23">
        <f>B.2!F84</f>
        <v>0</v>
      </c>
      <c r="E19" s="23">
        <f>B.2!G84</f>
        <v>0</v>
      </c>
      <c r="F19" s="24">
        <f>B.2!H84</f>
        <v>0</v>
      </c>
      <c r="G19" s="23">
        <f>B.2!I84</f>
        <v>0</v>
      </c>
      <c r="H19" s="25">
        <f>B.2!J84</f>
        <v>0</v>
      </c>
      <c r="I19" s="23">
        <f>B.2!K84</f>
        <v>0</v>
      </c>
      <c r="J19" s="23">
        <f>B.2!L84</f>
        <v>0</v>
      </c>
      <c r="K19" s="25">
        <f>B.2!M84</f>
        <v>0</v>
      </c>
    </row>
    <row r="20" spans="1:11" s="15" customFormat="1" ht="12.75" customHeight="1" x14ac:dyDescent="0.2">
      <c r="A20" s="21"/>
      <c r="B20" s="22" t="s">
        <v>39</v>
      </c>
      <c r="C20" s="24">
        <f>B.2!E85</f>
        <v>0</v>
      </c>
      <c r="D20" s="23">
        <f>B.2!F85</f>
        <v>0</v>
      </c>
      <c r="E20" s="23">
        <f>B.2!G85</f>
        <v>0</v>
      </c>
      <c r="F20" s="24">
        <f>B.2!H85</f>
        <v>0</v>
      </c>
      <c r="G20" s="23">
        <f>B.2!I85</f>
        <v>0</v>
      </c>
      <c r="H20" s="25">
        <f>B.2!J85</f>
        <v>0</v>
      </c>
      <c r="I20" s="23">
        <f>B.2!K85</f>
        <v>0</v>
      </c>
      <c r="J20" s="23">
        <f>B.2!L85</f>
        <v>0</v>
      </c>
      <c r="K20" s="25">
        <f>B.2!M85</f>
        <v>0</v>
      </c>
    </row>
    <row r="21" spans="1:11" s="15" customFormat="1" ht="12.75" customHeight="1" x14ac:dyDescent="0.2">
      <c r="A21" s="21"/>
      <c r="B21" s="22" t="s">
        <v>40</v>
      </c>
      <c r="C21" s="24">
        <f>B.2!E86</f>
        <v>0</v>
      </c>
      <c r="D21" s="23">
        <f>B.2!F86</f>
        <v>0</v>
      </c>
      <c r="E21" s="23">
        <f>B.2!G86</f>
        <v>0</v>
      </c>
      <c r="F21" s="24">
        <f>B.2!H86</f>
        <v>0</v>
      </c>
      <c r="G21" s="23">
        <f>B.2!I86</f>
        <v>0</v>
      </c>
      <c r="H21" s="25">
        <f>B.2!J86</f>
        <v>0</v>
      </c>
      <c r="I21" s="23">
        <f>B.2!K86</f>
        <v>0</v>
      </c>
      <c r="J21" s="23">
        <f>B.2!L86</f>
        <v>0</v>
      </c>
      <c r="K21" s="25">
        <f>B.2!M86</f>
        <v>0</v>
      </c>
    </row>
    <row r="22" spans="1:11" s="15" customFormat="1" ht="12.75" customHeight="1" x14ac:dyDescent="0.2">
      <c r="A22" s="21"/>
      <c r="B22" s="22" t="s">
        <v>41</v>
      </c>
      <c r="C22" s="24">
        <f>B.2!E87</f>
        <v>0</v>
      </c>
      <c r="D22" s="23">
        <f>B.2!F87</f>
        <v>0</v>
      </c>
      <c r="E22" s="23">
        <f>B.2!G87</f>
        <v>0</v>
      </c>
      <c r="F22" s="24">
        <f>B.2!H87</f>
        <v>0</v>
      </c>
      <c r="G22" s="23">
        <f>B.2!I87</f>
        <v>0</v>
      </c>
      <c r="H22" s="25">
        <f>B.2!J87</f>
        <v>0</v>
      </c>
      <c r="I22" s="23">
        <f>B.2!K87</f>
        <v>0</v>
      </c>
      <c r="J22" s="23">
        <f>B.2!L87</f>
        <v>0</v>
      </c>
      <c r="K22" s="25">
        <f>B.2!M87</f>
        <v>0</v>
      </c>
    </row>
    <row r="23" spans="1:11" s="15" customFormat="1" ht="12.75" customHeight="1" x14ac:dyDescent="0.25">
      <c r="A23" s="32"/>
      <c r="B23" s="22" t="s">
        <v>42</v>
      </c>
      <c r="C23" s="38">
        <f>B.2!E88</f>
        <v>0</v>
      </c>
      <c r="D23" s="39">
        <f>B.2!F88</f>
        <v>1553</v>
      </c>
      <c r="E23" s="39">
        <f>B.2!G88</f>
        <v>300</v>
      </c>
      <c r="F23" s="38">
        <f>B.2!H88</f>
        <v>50</v>
      </c>
      <c r="G23" s="39">
        <f>B.2!I88</f>
        <v>40</v>
      </c>
      <c r="H23" s="40">
        <f>B.2!J88</f>
        <v>108</v>
      </c>
      <c r="I23" s="39">
        <f>B.2!K88</f>
        <v>5753</v>
      </c>
      <c r="J23" s="39">
        <f>B.2!L88</f>
        <v>56</v>
      </c>
      <c r="K23" s="40">
        <f>B.2!M88</f>
        <v>0</v>
      </c>
    </row>
    <row r="24" spans="1:11" s="15" customFormat="1" ht="12.75" customHeight="1" x14ac:dyDescent="0.2">
      <c r="A24" s="21"/>
      <c r="B24" s="63" t="s">
        <v>43</v>
      </c>
      <c r="C24" s="52">
        <f>B.2!E90</f>
        <v>0</v>
      </c>
      <c r="D24" s="52">
        <f>B.2!F90</f>
        <v>4</v>
      </c>
      <c r="E24" s="52">
        <f>B.2!G90</f>
        <v>0</v>
      </c>
      <c r="F24" s="53">
        <f>B.2!H90</f>
        <v>0</v>
      </c>
      <c r="G24" s="52">
        <f>B.2!I90</f>
        <v>0</v>
      </c>
      <c r="H24" s="54">
        <f>B.2!J90</f>
        <v>0</v>
      </c>
      <c r="I24" s="52">
        <f>B.2!K90</f>
        <v>0</v>
      </c>
      <c r="J24" s="52">
        <f>B.2!L90</f>
        <v>0</v>
      </c>
      <c r="K24" s="52">
        <f>B.2!M90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251403</v>
      </c>
      <c r="D26" s="28">
        <f t="shared" ref="D26:K26" si="3">+D4+D8+D16+D24</f>
        <v>252888</v>
      </c>
      <c r="E26" s="28">
        <f t="shared" si="3"/>
        <v>270346</v>
      </c>
      <c r="F26" s="29">
        <f t="shared" si="3"/>
        <v>278796</v>
      </c>
      <c r="G26" s="28">
        <f t="shared" si="3"/>
        <v>286496</v>
      </c>
      <c r="H26" s="30">
        <f t="shared" si="3"/>
        <v>291856</v>
      </c>
      <c r="I26" s="28">
        <f t="shared" si="3"/>
        <v>287550</v>
      </c>
      <c r="J26" s="28">
        <f t="shared" si="3"/>
        <v>282915.78700000001</v>
      </c>
      <c r="K26" s="28">
        <f t="shared" si="3"/>
        <v>312658.15000000002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PROPER('[1]6'!$B$9)</f>
        <v>Table 11: Summary of payments and estimates by sub-programme: Administration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'[1]6'!$B203</f>
        <v>1. Member of Executive Council</v>
      </c>
      <c r="C4" s="23">
        <f>'[1]6'!$C203</f>
        <v>4876</v>
      </c>
      <c r="D4" s="23">
        <f>'[1]6'!$D203</f>
        <v>5193</v>
      </c>
      <c r="E4" s="23">
        <f>'[1]6'!$E203</f>
        <v>6319</v>
      </c>
      <c r="F4" s="35">
        <f>'[1]6'!$F203</f>
        <v>5851</v>
      </c>
      <c r="G4" s="34">
        <f>'[1]6'!$G203</f>
        <v>1912</v>
      </c>
      <c r="H4" s="36">
        <f>'[1]6'!$H203</f>
        <v>1912</v>
      </c>
      <c r="I4" s="23">
        <f>'[1]6'!$P203</f>
        <v>0</v>
      </c>
      <c r="J4" s="23">
        <f>'[1]6'!$Y203</f>
        <v>690</v>
      </c>
      <c r="K4" s="23">
        <f>'[1]6'!$AA203</f>
        <v>907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'[1]6'!$B204</f>
        <v>2. Management Services</v>
      </c>
      <c r="C5" s="23">
        <f>'[1]6'!$C204</f>
        <v>25168</v>
      </c>
      <c r="D5" s="23">
        <f>'[1]6'!$D204</f>
        <v>28132</v>
      </c>
      <c r="E5" s="23">
        <f>'[1]6'!$E204</f>
        <v>29246</v>
      </c>
      <c r="F5" s="24">
        <f>'[1]6'!$F204</f>
        <v>32866</v>
      </c>
      <c r="G5" s="23">
        <f>'[1]6'!$G204</f>
        <v>31327</v>
      </c>
      <c r="H5" s="25">
        <f>'[1]6'!$H204</f>
        <v>31327</v>
      </c>
      <c r="I5" s="23">
        <f>'[1]6'!$P204</f>
        <v>32356</v>
      </c>
      <c r="J5" s="23">
        <f>'[1]6'!$Y204</f>
        <v>35289</v>
      </c>
      <c r="K5" s="23">
        <f>'[1]6'!$AA204</f>
        <v>37669</v>
      </c>
      <c r="Z5" s="16">
        <f t="shared" si="0"/>
        <v>1</v>
      </c>
      <c r="AA5" s="27">
        <v>11</v>
      </c>
    </row>
    <row r="6" spans="1:27" s="15" customFormat="1" ht="12.75" customHeight="1" x14ac:dyDescent="0.2">
      <c r="A6" s="21"/>
      <c r="B6" s="59" t="str">
        <f>"3. " &amp; '[1]6'!$B205</f>
        <v>3. Financial Management</v>
      </c>
      <c r="C6" s="23">
        <f>'[1]6'!$C205</f>
        <v>32564</v>
      </c>
      <c r="D6" s="23">
        <f>'[1]6'!$D205</f>
        <v>34192</v>
      </c>
      <c r="E6" s="23">
        <f>'[1]6'!$E205</f>
        <v>34527</v>
      </c>
      <c r="F6" s="24">
        <f>'[1]6'!$F205</f>
        <v>36992</v>
      </c>
      <c r="G6" s="23">
        <f>'[1]6'!$G205</f>
        <v>39625</v>
      </c>
      <c r="H6" s="25">
        <f>'[1]6'!$H205</f>
        <v>39625</v>
      </c>
      <c r="I6" s="23">
        <f>'[1]6'!$P205</f>
        <v>38185</v>
      </c>
      <c r="J6" s="23">
        <f>'[1]6'!$Y205</f>
        <v>41283</v>
      </c>
      <c r="K6" s="23">
        <f>'[1]6'!$AA205</f>
        <v>46222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'[1]6'!$B206</f>
        <v>4. Internal Audit</v>
      </c>
      <c r="C7" s="23">
        <f>'[1]6'!$C206</f>
        <v>3450</v>
      </c>
      <c r="D7" s="23">
        <f>'[1]6'!$D206</f>
        <v>3678</v>
      </c>
      <c r="E7" s="23">
        <f>'[1]6'!$E206</f>
        <v>3612</v>
      </c>
      <c r="F7" s="24">
        <f>'[1]6'!$F206</f>
        <v>4210</v>
      </c>
      <c r="G7" s="23">
        <f>'[1]6'!$G206</f>
        <v>3780</v>
      </c>
      <c r="H7" s="25">
        <f>'[1]6'!$H206</f>
        <v>3780</v>
      </c>
      <c r="I7" s="23">
        <f>'[1]6'!$P206</f>
        <v>4147</v>
      </c>
      <c r="J7" s="23">
        <f>'[1]6'!$Y206</f>
        <v>4493.7869999999994</v>
      </c>
      <c r="K7" s="23">
        <f>'[1]6'!$AA206</f>
        <v>4724.3999999999996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'[1]6'!$B207</f>
        <v>5. 0</v>
      </c>
      <c r="C8" s="23">
        <f>'[1]6'!$C207</f>
        <v>0</v>
      </c>
      <c r="D8" s="23">
        <f>'[1]6'!$D207</f>
        <v>0</v>
      </c>
      <c r="E8" s="23">
        <f>'[1]6'!$E207</f>
        <v>0</v>
      </c>
      <c r="F8" s="24">
        <f>'[1]6'!$F207</f>
        <v>0</v>
      </c>
      <c r="G8" s="23">
        <f>'[1]6'!$G207</f>
        <v>0</v>
      </c>
      <c r="H8" s="25">
        <f>'[1]6'!$H207</f>
        <v>0</v>
      </c>
      <c r="I8" s="23">
        <f>'[1]6'!$P207</f>
        <v>0</v>
      </c>
      <c r="J8" s="23">
        <f>'[1]6'!$Y207</f>
        <v>0</v>
      </c>
      <c r="K8" s="23">
        <f>'[1]6'!$AA207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'[1]6'!$B208</f>
        <v>6. 0</v>
      </c>
      <c r="C9" s="23">
        <f>'[1]6'!$C208</f>
        <v>0</v>
      </c>
      <c r="D9" s="23">
        <f>'[1]6'!$D208</f>
        <v>0</v>
      </c>
      <c r="E9" s="23">
        <f>'[1]6'!$E208</f>
        <v>0</v>
      </c>
      <c r="F9" s="24">
        <f>'[1]6'!$F208</f>
        <v>0</v>
      </c>
      <c r="G9" s="23">
        <f>'[1]6'!$G208</f>
        <v>0</v>
      </c>
      <c r="H9" s="25">
        <f>'[1]6'!$H208</f>
        <v>0</v>
      </c>
      <c r="I9" s="23">
        <f>'[1]6'!$P208</f>
        <v>0</v>
      </c>
      <c r="J9" s="23">
        <f>'[1]6'!$Y208</f>
        <v>0</v>
      </c>
      <c r="K9" s="23">
        <f>'[1]6'!$AA208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'[1]6'!$B209</f>
        <v>7. 0</v>
      </c>
      <c r="C10" s="23">
        <f>'[1]6'!$C209</f>
        <v>0</v>
      </c>
      <c r="D10" s="23">
        <f>'[1]6'!$D209</f>
        <v>0</v>
      </c>
      <c r="E10" s="23">
        <f>'[1]6'!$E209</f>
        <v>0</v>
      </c>
      <c r="F10" s="24">
        <f>'[1]6'!$F209</f>
        <v>0</v>
      </c>
      <c r="G10" s="23">
        <f>'[1]6'!$G209</f>
        <v>0</v>
      </c>
      <c r="H10" s="25">
        <f>'[1]6'!$H209</f>
        <v>0</v>
      </c>
      <c r="I10" s="23">
        <f>'[1]6'!$P209</f>
        <v>0</v>
      </c>
      <c r="J10" s="23">
        <f>'[1]6'!$Y209</f>
        <v>0</v>
      </c>
      <c r="K10" s="23">
        <f>'[1]6'!$AA209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'[1]6'!$B210</f>
        <v>8. 0</v>
      </c>
      <c r="C11" s="23">
        <f>'[1]6'!$C210</f>
        <v>0</v>
      </c>
      <c r="D11" s="23">
        <f>'[1]6'!$D210</f>
        <v>0</v>
      </c>
      <c r="E11" s="23">
        <f>'[1]6'!$E210</f>
        <v>0</v>
      </c>
      <c r="F11" s="24">
        <f>'[1]6'!$F210</f>
        <v>0</v>
      </c>
      <c r="G11" s="23">
        <f>'[1]6'!$G210</f>
        <v>0</v>
      </c>
      <c r="H11" s="25">
        <f>'[1]6'!$H210</f>
        <v>0</v>
      </c>
      <c r="I11" s="23">
        <f>'[1]6'!$P210</f>
        <v>0</v>
      </c>
      <c r="J11" s="23">
        <f>'[1]6'!$Y210</f>
        <v>0</v>
      </c>
      <c r="K11" s="23">
        <f>'[1]6'!$AA210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'[1]6'!$B211</f>
        <v>9. 0</v>
      </c>
      <c r="C12" s="23">
        <f>'[1]6'!$C211</f>
        <v>0</v>
      </c>
      <c r="D12" s="23">
        <f>'[1]6'!$D211</f>
        <v>0</v>
      </c>
      <c r="E12" s="23">
        <f>'[1]6'!$E211</f>
        <v>0</v>
      </c>
      <c r="F12" s="24">
        <f>'[1]6'!$F211</f>
        <v>0</v>
      </c>
      <c r="G12" s="23">
        <f>'[1]6'!$G211</f>
        <v>0</v>
      </c>
      <c r="H12" s="25">
        <f>'[1]6'!$H211</f>
        <v>0</v>
      </c>
      <c r="I12" s="23">
        <f>'[1]6'!$P211</f>
        <v>0</v>
      </c>
      <c r="J12" s="23">
        <f>'[1]6'!$Y211</f>
        <v>0</v>
      </c>
      <c r="K12" s="23">
        <f>'[1]6'!$AA211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'[1]6'!$B212</f>
        <v>10. 0</v>
      </c>
      <c r="C13" s="23">
        <f>'[1]6'!$C212</f>
        <v>0</v>
      </c>
      <c r="D13" s="23">
        <f>'[1]6'!$D212</f>
        <v>0</v>
      </c>
      <c r="E13" s="23">
        <f>'[1]6'!$E212</f>
        <v>0</v>
      </c>
      <c r="F13" s="24">
        <f>'[1]6'!$F212</f>
        <v>0</v>
      </c>
      <c r="G13" s="23">
        <f>'[1]6'!$G212</f>
        <v>0</v>
      </c>
      <c r="H13" s="25">
        <f>'[1]6'!$H212</f>
        <v>0</v>
      </c>
      <c r="I13" s="23">
        <f>'[1]6'!$P212</f>
        <v>0</v>
      </c>
      <c r="J13" s="23">
        <f>'[1]6'!$Y212</f>
        <v>0</v>
      </c>
      <c r="K13" s="23">
        <f>'[1]6'!$AA212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'[1]6'!$B213</f>
        <v>11. 0</v>
      </c>
      <c r="C14" s="23">
        <f>'[1]6'!$C213</f>
        <v>0</v>
      </c>
      <c r="D14" s="23">
        <f>'[1]6'!$D213</f>
        <v>0</v>
      </c>
      <c r="E14" s="23">
        <f>'[1]6'!$E213</f>
        <v>0</v>
      </c>
      <c r="F14" s="24">
        <f>'[1]6'!$F213</f>
        <v>0</v>
      </c>
      <c r="G14" s="23">
        <f>'[1]6'!$G213</f>
        <v>0</v>
      </c>
      <c r="H14" s="25">
        <f>'[1]6'!$H213</f>
        <v>0</v>
      </c>
      <c r="I14" s="23">
        <f>'[1]6'!$P213</f>
        <v>0</v>
      </c>
      <c r="J14" s="23">
        <f>'[1]6'!$Y213</f>
        <v>0</v>
      </c>
      <c r="K14" s="23">
        <f>'[1]6'!$AA213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'[1]6'!$B214</f>
        <v>12. 0</v>
      </c>
      <c r="C15" s="23">
        <f>'[1]6'!$C214</f>
        <v>0</v>
      </c>
      <c r="D15" s="23">
        <f>'[1]6'!$D214</f>
        <v>0</v>
      </c>
      <c r="E15" s="23">
        <f>'[1]6'!$E214</f>
        <v>0</v>
      </c>
      <c r="F15" s="24">
        <f>'[1]6'!$F214</f>
        <v>0</v>
      </c>
      <c r="G15" s="23">
        <f>'[1]6'!$G214</f>
        <v>0</v>
      </c>
      <c r="H15" s="25">
        <f>'[1]6'!$H214</f>
        <v>0</v>
      </c>
      <c r="I15" s="23">
        <f>'[1]6'!$P214</f>
        <v>0</v>
      </c>
      <c r="J15" s="23">
        <f>'[1]6'!$Y214</f>
        <v>0</v>
      </c>
      <c r="K15" s="23">
        <f>'[1]6'!$AA214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'[1]6'!$B215</f>
        <v>13. 0</v>
      </c>
      <c r="C16" s="23">
        <f>'[1]6'!$C215</f>
        <v>0</v>
      </c>
      <c r="D16" s="23">
        <f>'[1]6'!$D215</f>
        <v>0</v>
      </c>
      <c r="E16" s="23">
        <f>'[1]6'!$E215</f>
        <v>0</v>
      </c>
      <c r="F16" s="24">
        <f>'[1]6'!$F215</f>
        <v>0</v>
      </c>
      <c r="G16" s="23">
        <f>'[1]6'!$G215</f>
        <v>0</v>
      </c>
      <c r="H16" s="25">
        <f>'[1]6'!$H215</f>
        <v>0</v>
      </c>
      <c r="I16" s="23">
        <f>'[1]6'!$P215</f>
        <v>0</v>
      </c>
      <c r="J16" s="23">
        <f>'[1]6'!$Y215</f>
        <v>0</v>
      </c>
      <c r="K16" s="23">
        <f>'[1]6'!$AA215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'[1]6'!$B216</f>
        <v>14. 0</v>
      </c>
      <c r="C17" s="23">
        <f>'[1]6'!$C216</f>
        <v>0</v>
      </c>
      <c r="D17" s="23">
        <f>'[1]6'!$D216</f>
        <v>0</v>
      </c>
      <c r="E17" s="23">
        <f>'[1]6'!$E216</f>
        <v>0</v>
      </c>
      <c r="F17" s="24">
        <f>'[1]6'!$F216</f>
        <v>0</v>
      </c>
      <c r="G17" s="23">
        <f>'[1]6'!$G216</f>
        <v>0</v>
      </c>
      <c r="H17" s="25">
        <f>'[1]6'!$H216</f>
        <v>0</v>
      </c>
      <c r="I17" s="23">
        <f>'[1]6'!$P216</f>
        <v>0</v>
      </c>
      <c r="J17" s="23">
        <f>'[1]6'!$Y216</f>
        <v>0</v>
      </c>
      <c r="K17" s="23">
        <f>'[1]6'!$AA216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'[1]6'!$B217</f>
        <v>15. 0</v>
      </c>
      <c r="C18" s="23">
        <f>'[1]6'!$C217</f>
        <v>0</v>
      </c>
      <c r="D18" s="23">
        <f>'[1]6'!$D217</f>
        <v>0</v>
      </c>
      <c r="E18" s="23">
        <f>'[1]6'!$E217</f>
        <v>0</v>
      </c>
      <c r="F18" s="24">
        <f>'[1]6'!$F217</f>
        <v>0</v>
      </c>
      <c r="G18" s="23">
        <f>'[1]6'!$G217</f>
        <v>0</v>
      </c>
      <c r="H18" s="25">
        <f>'[1]6'!$H217</f>
        <v>0</v>
      </c>
      <c r="I18" s="23">
        <f>'[1]6'!$P217</f>
        <v>0</v>
      </c>
      <c r="J18" s="23">
        <f>'[1]6'!$Y217</f>
        <v>0</v>
      </c>
      <c r="K18" s="23">
        <f>'[1]6'!$AA217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66058</v>
      </c>
      <c r="D19" s="28">
        <f t="shared" ref="D19:K19" si="1">SUM(D4:D18)</f>
        <v>71195</v>
      </c>
      <c r="E19" s="28">
        <f t="shared" si="1"/>
        <v>73704</v>
      </c>
      <c r="F19" s="29">
        <f t="shared" si="1"/>
        <v>79919</v>
      </c>
      <c r="G19" s="28">
        <f t="shared" si="1"/>
        <v>76644</v>
      </c>
      <c r="H19" s="30">
        <f t="shared" si="1"/>
        <v>76644</v>
      </c>
      <c r="I19" s="28">
        <f t="shared" si="1"/>
        <v>74688</v>
      </c>
      <c r="J19" s="28">
        <f t="shared" si="1"/>
        <v>81755.786999999997</v>
      </c>
      <c r="K19" s="28">
        <f t="shared" si="1"/>
        <v>89522.4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'[1]6'!$B$9)</f>
        <v>Table 12: Summary of payments and estimates by economic classification: Administration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63462</v>
      </c>
      <c r="D4" s="52">
        <f t="shared" ref="D4:K4" si="0">SUM(D5:D7)</f>
        <v>70422</v>
      </c>
      <c r="E4" s="52">
        <f t="shared" si="0"/>
        <v>70977</v>
      </c>
      <c r="F4" s="53">
        <f t="shared" si="0"/>
        <v>77250</v>
      </c>
      <c r="G4" s="52">
        <f t="shared" si="0"/>
        <v>73863</v>
      </c>
      <c r="H4" s="54">
        <f t="shared" si="0"/>
        <v>73863</v>
      </c>
      <c r="I4" s="52">
        <f t="shared" si="0"/>
        <v>72826</v>
      </c>
      <c r="J4" s="52">
        <f t="shared" si="0"/>
        <v>80520.786999999997</v>
      </c>
      <c r="K4" s="52">
        <f t="shared" si="0"/>
        <v>88226.4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'[1]6'!C$225</f>
        <v>37701</v>
      </c>
      <c r="D5" s="34">
        <f>'[1]6'!D$225</f>
        <v>41358</v>
      </c>
      <c r="E5" s="34">
        <f>'[1]6'!E$225</f>
        <v>43351</v>
      </c>
      <c r="F5" s="35">
        <f>'[1]6'!F$225</f>
        <v>49017</v>
      </c>
      <c r="G5" s="34">
        <f>'[1]6'!G$225</f>
        <v>43247</v>
      </c>
      <c r="H5" s="36">
        <f>'[1]6'!H$225</f>
        <v>43247</v>
      </c>
      <c r="I5" s="34">
        <f>'[1]6'!P$225</f>
        <v>45194</v>
      </c>
      <c r="J5" s="34">
        <f>'[1]6'!Y$225</f>
        <v>51814.252999999997</v>
      </c>
      <c r="K5" s="36">
        <f>'[1]6'!AA$225</f>
        <v>55858.400000000001</v>
      </c>
      <c r="AA5" s="27">
        <v>12</v>
      </c>
    </row>
    <row r="6" spans="1:27" s="15" customFormat="1" ht="12.75" customHeight="1" x14ac:dyDescent="0.25">
      <c r="A6" s="32"/>
      <c r="B6" s="22" t="s">
        <v>25</v>
      </c>
      <c r="C6" s="24">
        <f>'[1]6'!C$228</f>
        <v>25761</v>
      </c>
      <c r="D6" s="23">
        <f>'[1]6'!D$228</f>
        <v>29064</v>
      </c>
      <c r="E6" s="23">
        <f>'[1]6'!E$228</f>
        <v>27626</v>
      </c>
      <c r="F6" s="24">
        <f>'[1]6'!F$228</f>
        <v>28233</v>
      </c>
      <c r="G6" s="23">
        <f>'[1]6'!G$228</f>
        <v>30616</v>
      </c>
      <c r="H6" s="25">
        <f>'[1]6'!H$228</f>
        <v>30616</v>
      </c>
      <c r="I6" s="23">
        <f>'[1]6'!P$228</f>
        <v>27632</v>
      </c>
      <c r="J6" s="23">
        <f>'[1]6'!Y$228</f>
        <v>28706.534</v>
      </c>
      <c r="K6" s="25">
        <f>'[1]6'!AA$228</f>
        <v>32368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'[1]6'!C$267</f>
        <v>0</v>
      </c>
      <c r="D7" s="39">
        <f>'[1]6'!D$267</f>
        <v>0</v>
      </c>
      <c r="E7" s="39">
        <f>'[1]6'!E$267</f>
        <v>0</v>
      </c>
      <c r="F7" s="38">
        <f>'[1]6'!F$267</f>
        <v>0</v>
      </c>
      <c r="G7" s="39">
        <f>'[1]6'!G$267</f>
        <v>0</v>
      </c>
      <c r="H7" s="40">
        <f>'[1]6'!H$267</f>
        <v>0</v>
      </c>
      <c r="I7" s="39">
        <f>'[1]6'!P$267</f>
        <v>0</v>
      </c>
      <c r="J7" s="39">
        <f>'[1]6'!Y$267</f>
        <v>0</v>
      </c>
      <c r="K7" s="40">
        <f>'[1]6'!AA$267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1571</v>
      </c>
      <c r="D8" s="52">
        <f t="shared" ref="D8:K8" si="1">SUM(D9:D15)</f>
        <v>219</v>
      </c>
      <c r="E8" s="52">
        <f t="shared" si="1"/>
        <v>686</v>
      </c>
      <c r="F8" s="53">
        <f t="shared" si="1"/>
        <v>509</v>
      </c>
      <c r="G8" s="52">
        <f t="shared" si="1"/>
        <v>621</v>
      </c>
      <c r="H8" s="54">
        <f t="shared" si="1"/>
        <v>621</v>
      </c>
      <c r="I8" s="52">
        <f t="shared" si="1"/>
        <v>531</v>
      </c>
      <c r="J8" s="52">
        <f t="shared" si="1"/>
        <v>570</v>
      </c>
      <c r="K8" s="52">
        <f t="shared" si="1"/>
        <v>599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'[1]6'!C$271</f>
        <v>4</v>
      </c>
      <c r="D9" s="34">
        <f>'[1]6'!D$271</f>
        <v>2</v>
      </c>
      <c r="E9" s="34">
        <f>'[1]6'!E$271</f>
        <v>11</v>
      </c>
      <c r="F9" s="35">
        <f>'[1]6'!F$271</f>
        <v>13</v>
      </c>
      <c r="G9" s="34">
        <f>'[1]6'!G$271</f>
        <v>13</v>
      </c>
      <c r="H9" s="36">
        <f>'[1]6'!H$271</f>
        <v>13</v>
      </c>
      <c r="I9" s="34">
        <f>'[1]6'!P$271</f>
        <v>8</v>
      </c>
      <c r="J9" s="34">
        <f>'[1]6'!Y$271</f>
        <v>15</v>
      </c>
      <c r="K9" s="36">
        <f>'[1]6'!AA$271</f>
        <v>16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'[1]6'!C$278</f>
        <v>0</v>
      </c>
      <c r="D10" s="23">
        <f>'[1]6'!D$278</f>
        <v>0</v>
      </c>
      <c r="E10" s="23">
        <f>'[1]6'!E$278</f>
        <v>435</v>
      </c>
      <c r="F10" s="24">
        <f>'[1]6'!F$278</f>
        <v>463</v>
      </c>
      <c r="G10" s="23">
        <f>'[1]6'!G$278</f>
        <v>463</v>
      </c>
      <c r="H10" s="25">
        <f>'[1]6'!H$278</f>
        <v>463</v>
      </c>
      <c r="I10" s="23">
        <f>'[1]6'!P$278</f>
        <v>488</v>
      </c>
      <c r="J10" s="23">
        <f>'[1]6'!Y$278</f>
        <v>518</v>
      </c>
      <c r="K10" s="25">
        <f>'[1]6'!AA$278</f>
        <v>544</v>
      </c>
    </row>
    <row r="11" spans="1:27" s="15" customFormat="1" ht="12.75" customHeight="1" x14ac:dyDescent="0.2">
      <c r="A11" s="21"/>
      <c r="B11" s="22" t="s">
        <v>30</v>
      </c>
      <c r="C11" s="24">
        <f>'[1]6'!C$281</f>
        <v>0</v>
      </c>
      <c r="D11" s="23">
        <f>'[1]6'!D$281</f>
        <v>0</v>
      </c>
      <c r="E11" s="23">
        <f>'[1]6'!E$281</f>
        <v>0</v>
      </c>
      <c r="F11" s="24">
        <f>'[1]6'!F$281</f>
        <v>0</v>
      </c>
      <c r="G11" s="23">
        <f>'[1]6'!G$281</f>
        <v>0</v>
      </c>
      <c r="H11" s="25">
        <f>'[1]6'!H$281</f>
        <v>0</v>
      </c>
      <c r="I11" s="23">
        <f>'[1]6'!P$281</f>
        <v>0</v>
      </c>
      <c r="J11" s="23">
        <f>'[1]6'!Y$281</f>
        <v>0</v>
      </c>
      <c r="K11" s="25">
        <f>'[1]6'!AA$281</f>
        <v>0</v>
      </c>
    </row>
    <row r="12" spans="1:27" s="15" customFormat="1" ht="12.75" customHeight="1" x14ac:dyDescent="0.25">
      <c r="A12" s="32"/>
      <c r="B12" s="22" t="s">
        <v>31</v>
      </c>
      <c r="C12" s="24">
        <f>'[1]6'!C$282</f>
        <v>0</v>
      </c>
      <c r="D12" s="23">
        <f>'[1]6'!D$282</f>
        <v>0</v>
      </c>
      <c r="E12" s="23">
        <f>'[1]6'!E$282</f>
        <v>0</v>
      </c>
      <c r="F12" s="24">
        <f>'[1]6'!F$282</f>
        <v>0</v>
      </c>
      <c r="G12" s="23">
        <f>'[1]6'!G$282</f>
        <v>0</v>
      </c>
      <c r="H12" s="25">
        <f>'[1]6'!H$282</f>
        <v>0</v>
      </c>
      <c r="I12" s="23">
        <f>'[1]6'!P$282</f>
        <v>0</v>
      </c>
      <c r="J12" s="23">
        <f>'[1]6'!Y$282</f>
        <v>0</v>
      </c>
      <c r="K12" s="25">
        <f>'[1]6'!AA$282</f>
        <v>0</v>
      </c>
    </row>
    <row r="13" spans="1:27" s="15" customFormat="1" ht="12.75" customHeight="1" x14ac:dyDescent="0.2">
      <c r="A13" s="21"/>
      <c r="B13" s="22" t="s">
        <v>32</v>
      </c>
      <c r="C13" s="24">
        <f>'[1]6'!C$283</f>
        <v>0</v>
      </c>
      <c r="D13" s="23">
        <f>'[1]6'!D$283</f>
        <v>0</v>
      </c>
      <c r="E13" s="23">
        <f>'[1]6'!E$283</f>
        <v>0</v>
      </c>
      <c r="F13" s="24">
        <f>'[1]6'!F$283</f>
        <v>0</v>
      </c>
      <c r="G13" s="23">
        <f>'[1]6'!G$283</f>
        <v>0</v>
      </c>
      <c r="H13" s="25">
        <f>'[1]6'!H$283</f>
        <v>0</v>
      </c>
      <c r="I13" s="23">
        <f>'[1]6'!P$283</f>
        <v>0</v>
      </c>
      <c r="J13" s="23">
        <f>'[1]6'!Y$283</f>
        <v>0</v>
      </c>
      <c r="K13" s="25">
        <f>'[1]6'!AA$283</f>
        <v>0</v>
      </c>
    </row>
    <row r="14" spans="1:27" s="15" customFormat="1" ht="12.75" customHeight="1" x14ac:dyDescent="0.2">
      <c r="A14" s="21"/>
      <c r="B14" s="22" t="s">
        <v>33</v>
      </c>
      <c r="C14" s="24">
        <f>'[1]6'!C$290</f>
        <v>0</v>
      </c>
      <c r="D14" s="23">
        <f>'[1]6'!D$290</f>
        <v>0</v>
      </c>
      <c r="E14" s="23">
        <f>'[1]6'!E$290</f>
        <v>0</v>
      </c>
      <c r="F14" s="24">
        <f>'[1]6'!F$290</f>
        <v>0</v>
      </c>
      <c r="G14" s="23">
        <f>'[1]6'!G$290</f>
        <v>0</v>
      </c>
      <c r="H14" s="25">
        <f>'[1]6'!H$290</f>
        <v>0</v>
      </c>
      <c r="I14" s="23">
        <f>'[1]6'!P$290</f>
        <v>0</v>
      </c>
      <c r="J14" s="23">
        <f>'[1]6'!Y$290</f>
        <v>0</v>
      </c>
      <c r="K14" s="25">
        <f>'[1]6'!AA$290</f>
        <v>0</v>
      </c>
    </row>
    <row r="15" spans="1:27" s="15" customFormat="1" ht="12.75" customHeight="1" x14ac:dyDescent="0.2">
      <c r="A15" s="21"/>
      <c r="B15" s="22" t="s">
        <v>34</v>
      </c>
      <c r="C15" s="38">
        <f>'[1]6'!C$291</f>
        <v>1567</v>
      </c>
      <c r="D15" s="39">
        <f>'[1]6'!D$291</f>
        <v>217</v>
      </c>
      <c r="E15" s="39">
        <f>'[1]6'!E$291</f>
        <v>240</v>
      </c>
      <c r="F15" s="38">
        <f>'[1]6'!F$291</f>
        <v>33</v>
      </c>
      <c r="G15" s="39">
        <f>'[1]6'!G$291</f>
        <v>145</v>
      </c>
      <c r="H15" s="40">
        <f>'[1]6'!H$291</f>
        <v>145</v>
      </c>
      <c r="I15" s="39">
        <f>'[1]6'!P$291</f>
        <v>35</v>
      </c>
      <c r="J15" s="39">
        <f>'[1]6'!Y$291</f>
        <v>37</v>
      </c>
      <c r="K15" s="40">
        <f>'[1]6'!AA$291</f>
        <v>39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1025</v>
      </c>
      <c r="D16" s="52">
        <f t="shared" ref="D16:K16" si="2">SUM(D17:D23)</f>
        <v>552</v>
      </c>
      <c r="E16" s="52">
        <f t="shared" si="2"/>
        <v>2041</v>
      </c>
      <c r="F16" s="53">
        <f t="shared" si="2"/>
        <v>2160</v>
      </c>
      <c r="G16" s="52">
        <f t="shared" si="2"/>
        <v>2160</v>
      </c>
      <c r="H16" s="54">
        <f t="shared" si="2"/>
        <v>2160</v>
      </c>
      <c r="I16" s="52">
        <f t="shared" si="2"/>
        <v>1331</v>
      </c>
      <c r="J16" s="52">
        <f t="shared" si="2"/>
        <v>665</v>
      </c>
      <c r="K16" s="52">
        <f t="shared" si="2"/>
        <v>697</v>
      </c>
    </row>
    <row r="17" spans="1:11" s="15" customFormat="1" ht="12.75" customHeight="1" x14ac:dyDescent="0.2">
      <c r="A17" s="21"/>
      <c r="B17" s="22" t="s">
        <v>36</v>
      </c>
      <c r="C17" s="35">
        <f>'[1]6'!C$295</f>
        <v>0</v>
      </c>
      <c r="D17" s="34">
        <f>'[1]6'!D$295</f>
        <v>0</v>
      </c>
      <c r="E17" s="34">
        <f>'[1]6'!E$295</f>
        <v>0</v>
      </c>
      <c r="F17" s="35">
        <f>'[1]6'!F$295</f>
        <v>0</v>
      </c>
      <c r="G17" s="34">
        <f>'[1]6'!G$295</f>
        <v>0</v>
      </c>
      <c r="H17" s="36">
        <f>'[1]6'!H$295</f>
        <v>0</v>
      </c>
      <c r="I17" s="34">
        <f>'[1]6'!P$295</f>
        <v>0</v>
      </c>
      <c r="J17" s="34">
        <f>'[1]6'!Y$295</f>
        <v>0</v>
      </c>
      <c r="K17" s="36">
        <f>'[1]6'!AA$295</f>
        <v>0</v>
      </c>
    </row>
    <row r="18" spans="1:11" s="15" customFormat="1" ht="12.75" customHeight="1" x14ac:dyDescent="0.2">
      <c r="A18" s="21"/>
      <c r="B18" s="22" t="s">
        <v>37</v>
      </c>
      <c r="C18" s="24">
        <f>'[1]6'!C$298</f>
        <v>1025</v>
      </c>
      <c r="D18" s="23">
        <f>'[1]6'!D$298</f>
        <v>552</v>
      </c>
      <c r="E18" s="23">
        <f>'[1]6'!E$298</f>
        <v>1966</v>
      </c>
      <c r="F18" s="24">
        <f>'[1]6'!F$298</f>
        <v>2160</v>
      </c>
      <c r="G18" s="23">
        <f>'[1]6'!G$298</f>
        <v>2160</v>
      </c>
      <c r="H18" s="25">
        <f>'[1]6'!H$298</f>
        <v>2160</v>
      </c>
      <c r="I18" s="23">
        <f>'[1]6'!P$298</f>
        <v>1331</v>
      </c>
      <c r="J18" s="23">
        <f>'[1]6'!Y$298</f>
        <v>665</v>
      </c>
      <c r="K18" s="25">
        <f>'[1]6'!AA$298</f>
        <v>697</v>
      </c>
    </row>
    <row r="19" spans="1:11" s="15" customFormat="1" ht="12.75" customHeight="1" x14ac:dyDescent="0.2">
      <c r="A19" s="21"/>
      <c r="B19" s="22" t="s">
        <v>38</v>
      </c>
      <c r="C19" s="24">
        <f>'[1]6'!C$301</f>
        <v>0</v>
      </c>
      <c r="D19" s="23">
        <f>'[1]6'!D$301</f>
        <v>0</v>
      </c>
      <c r="E19" s="23">
        <f>'[1]6'!E$301</f>
        <v>0</v>
      </c>
      <c r="F19" s="24">
        <f>'[1]6'!F$301</f>
        <v>0</v>
      </c>
      <c r="G19" s="23">
        <f>'[1]6'!G$301</f>
        <v>0</v>
      </c>
      <c r="H19" s="25">
        <f>'[1]6'!H$301</f>
        <v>0</v>
      </c>
      <c r="I19" s="23">
        <f>'[1]6'!P$301</f>
        <v>0</v>
      </c>
      <c r="J19" s="23">
        <f>'[1]6'!Y$301</f>
        <v>0</v>
      </c>
      <c r="K19" s="25">
        <f>'[1]6'!AA$301</f>
        <v>0</v>
      </c>
    </row>
    <row r="20" spans="1:11" s="15" customFormat="1" ht="12.75" customHeight="1" x14ac:dyDescent="0.2">
      <c r="A20" s="21"/>
      <c r="B20" s="22" t="s">
        <v>39</v>
      </c>
      <c r="C20" s="24">
        <f>'[1]6'!C$302</f>
        <v>0</v>
      </c>
      <c r="D20" s="23">
        <f>'[1]6'!D$302</f>
        <v>0</v>
      </c>
      <c r="E20" s="23">
        <f>'[1]6'!E$302</f>
        <v>0</v>
      </c>
      <c r="F20" s="24">
        <f>'[1]6'!F$302</f>
        <v>0</v>
      </c>
      <c r="G20" s="23">
        <f>'[1]6'!G$302</f>
        <v>0</v>
      </c>
      <c r="H20" s="25">
        <f>'[1]6'!H$302</f>
        <v>0</v>
      </c>
      <c r="I20" s="23">
        <f>'[1]6'!P$302</f>
        <v>0</v>
      </c>
      <c r="J20" s="23">
        <f>'[1]6'!Y$302</f>
        <v>0</v>
      </c>
      <c r="K20" s="25">
        <f>'[1]6'!AA$302</f>
        <v>0</v>
      </c>
    </row>
    <row r="21" spans="1:11" s="15" customFormat="1" ht="12.75" customHeight="1" x14ac:dyDescent="0.2">
      <c r="A21" s="21"/>
      <c r="B21" s="22" t="s">
        <v>40</v>
      </c>
      <c r="C21" s="24">
        <f>'[1]6'!C$303</f>
        <v>0</v>
      </c>
      <c r="D21" s="23">
        <f>'[1]6'!D$303</f>
        <v>0</v>
      </c>
      <c r="E21" s="23">
        <f>'[1]6'!E$303</f>
        <v>0</v>
      </c>
      <c r="F21" s="24">
        <f>'[1]6'!F$303</f>
        <v>0</v>
      </c>
      <c r="G21" s="23">
        <f>'[1]6'!G$303</f>
        <v>0</v>
      </c>
      <c r="H21" s="25">
        <f>'[1]6'!H$303</f>
        <v>0</v>
      </c>
      <c r="I21" s="23">
        <f>'[1]6'!P$303</f>
        <v>0</v>
      </c>
      <c r="J21" s="23">
        <f>'[1]6'!Y$303</f>
        <v>0</v>
      </c>
      <c r="K21" s="25">
        <f>'[1]6'!AA$303</f>
        <v>0</v>
      </c>
    </row>
    <row r="22" spans="1:11" s="15" customFormat="1" ht="12.75" customHeight="1" x14ac:dyDescent="0.2">
      <c r="A22" s="21"/>
      <c r="B22" s="22" t="s">
        <v>41</v>
      </c>
      <c r="C22" s="24">
        <f>'[1]6'!C$304</f>
        <v>0</v>
      </c>
      <c r="D22" s="23">
        <f>'[1]6'!D$304</f>
        <v>0</v>
      </c>
      <c r="E22" s="23">
        <f>'[1]6'!E$304</f>
        <v>0</v>
      </c>
      <c r="F22" s="24">
        <f>'[1]6'!F$304</f>
        <v>0</v>
      </c>
      <c r="G22" s="23">
        <f>'[1]6'!G$304</f>
        <v>0</v>
      </c>
      <c r="H22" s="25">
        <f>'[1]6'!H$304</f>
        <v>0</v>
      </c>
      <c r="I22" s="23">
        <f>'[1]6'!P$304</f>
        <v>0</v>
      </c>
      <c r="J22" s="23">
        <f>'[1]6'!Y$304</f>
        <v>0</v>
      </c>
      <c r="K22" s="25">
        <f>'[1]6'!AA$304</f>
        <v>0</v>
      </c>
    </row>
    <row r="23" spans="1:11" s="15" customFormat="1" ht="12.75" customHeight="1" x14ac:dyDescent="0.25">
      <c r="A23" s="32"/>
      <c r="B23" s="22" t="s">
        <v>42</v>
      </c>
      <c r="C23" s="38">
        <f>'[1]6'!C$305</f>
        <v>0</v>
      </c>
      <c r="D23" s="39">
        <f>'[1]6'!D$305</f>
        <v>0</v>
      </c>
      <c r="E23" s="39">
        <f>'[1]6'!E$305</f>
        <v>75</v>
      </c>
      <c r="F23" s="38">
        <f>'[1]6'!F$305</f>
        <v>0</v>
      </c>
      <c r="G23" s="39">
        <f>'[1]6'!G$305</f>
        <v>0</v>
      </c>
      <c r="H23" s="40">
        <f>'[1]6'!H$305</f>
        <v>0</v>
      </c>
      <c r="I23" s="39">
        <f>'[1]6'!P$305</f>
        <v>0</v>
      </c>
      <c r="J23" s="39">
        <f>'[1]6'!Y$305</f>
        <v>0</v>
      </c>
      <c r="K23" s="40">
        <f>'[1]6'!AA$305</f>
        <v>0</v>
      </c>
    </row>
    <row r="24" spans="1:11" s="15" customFormat="1" ht="12.75" customHeight="1" x14ac:dyDescent="0.2">
      <c r="A24" s="21"/>
      <c r="B24" s="63" t="s">
        <v>43</v>
      </c>
      <c r="C24" s="52">
        <f>'[1]6'!C$306</f>
        <v>0</v>
      </c>
      <c r="D24" s="52">
        <f>'[1]6'!D$306</f>
        <v>2</v>
      </c>
      <c r="E24" s="52">
        <f>'[1]6'!E$306</f>
        <v>0</v>
      </c>
      <c r="F24" s="53">
        <f>'[1]6'!F$306</f>
        <v>0</v>
      </c>
      <c r="G24" s="52">
        <f>'[1]6'!G$306</f>
        <v>0</v>
      </c>
      <c r="H24" s="54">
        <f>'[1]6'!H$306</f>
        <v>0</v>
      </c>
      <c r="I24" s="52">
        <f>'[1]6'!P$306</f>
        <v>0</v>
      </c>
      <c r="J24" s="52">
        <f>'[1]6'!Y$306</f>
        <v>0</v>
      </c>
      <c r="K24" s="52">
        <f>'[1]6'!AA$306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66058</v>
      </c>
      <c r="D26" s="28">
        <f t="shared" ref="D26:K26" si="3">+D4+D8+D16+D24</f>
        <v>71195</v>
      </c>
      <c r="E26" s="28">
        <f t="shared" si="3"/>
        <v>73704</v>
      </c>
      <c r="F26" s="29">
        <f t="shared" si="3"/>
        <v>79919</v>
      </c>
      <c r="G26" s="28">
        <f t="shared" si="3"/>
        <v>76644</v>
      </c>
      <c r="H26" s="30">
        <f t="shared" si="3"/>
        <v>76644</v>
      </c>
      <c r="I26" s="28">
        <f t="shared" si="3"/>
        <v>74688</v>
      </c>
      <c r="J26" s="28">
        <f t="shared" si="3"/>
        <v>81755.786999999997</v>
      </c>
      <c r="K26" s="28">
        <f t="shared" si="3"/>
        <v>89522.4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PROPER('[1]6'!$B$10)</f>
        <v>Table 14: Summary of payments and estimates by sub-programme: Sustainable Resources Management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'[1]6'!$B353</f>
        <v>1. Programme Support</v>
      </c>
      <c r="C4" s="23">
        <f>'[1]6'!$C353</f>
        <v>1385</v>
      </c>
      <c r="D4" s="23">
        <f>'[1]6'!$D353</f>
        <v>2141</v>
      </c>
      <c r="E4" s="23">
        <f>'[1]6'!$E353</f>
        <v>5991</v>
      </c>
      <c r="F4" s="35">
        <f>'[1]6'!$F353</f>
        <v>1746</v>
      </c>
      <c r="G4" s="34">
        <f>'[1]6'!$G353</f>
        <v>1746</v>
      </c>
      <c r="H4" s="36">
        <f>'[1]6'!$H353</f>
        <v>1746</v>
      </c>
      <c r="I4" s="23">
        <f>'[1]6'!$P353</f>
        <v>13772</v>
      </c>
      <c r="J4" s="23">
        <f>'[1]6'!$Y353</f>
        <v>1969</v>
      </c>
      <c r="K4" s="23">
        <f>'[1]6'!$AA353</f>
        <v>2102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'[1]6'!$B354</f>
        <v>2. Economic Analysis</v>
      </c>
      <c r="C5" s="23">
        <f>'[1]6'!$C354</f>
        <v>3245</v>
      </c>
      <c r="D5" s="23">
        <f>'[1]6'!$D354</f>
        <v>3339</v>
      </c>
      <c r="E5" s="23">
        <f>'[1]6'!$E354</f>
        <v>3186</v>
      </c>
      <c r="F5" s="24">
        <f>'[1]6'!$F354</f>
        <v>3721</v>
      </c>
      <c r="G5" s="23">
        <f>'[1]6'!$G354</f>
        <v>3661</v>
      </c>
      <c r="H5" s="25">
        <f>'[1]6'!$H354</f>
        <v>3661</v>
      </c>
      <c r="I5" s="23">
        <f>'[1]6'!$P354</f>
        <v>3714</v>
      </c>
      <c r="J5" s="23">
        <f>'[1]6'!$Y354</f>
        <v>4819</v>
      </c>
      <c r="K5" s="23">
        <f>'[1]6'!$AA354</f>
        <v>4406</v>
      </c>
      <c r="Z5" s="16">
        <f t="shared" si="0"/>
        <v>1</v>
      </c>
      <c r="AA5" s="27">
        <v>14</v>
      </c>
    </row>
    <row r="6" spans="1:27" s="15" customFormat="1" ht="12.75" customHeight="1" x14ac:dyDescent="0.2">
      <c r="A6" s="21"/>
      <c r="B6" s="59" t="str">
        <f>"3. " &amp; '[1]6'!$B355</f>
        <v>3. Provincial Administration Fiscal Discilpine</v>
      </c>
      <c r="C6" s="23">
        <f>'[1]6'!$C355</f>
        <v>3818</v>
      </c>
      <c r="D6" s="23">
        <f>'[1]6'!$D355</f>
        <v>4361</v>
      </c>
      <c r="E6" s="23">
        <f>'[1]6'!$E355</f>
        <v>4586</v>
      </c>
      <c r="F6" s="24">
        <f>'[1]6'!$F355</f>
        <v>6137</v>
      </c>
      <c r="G6" s="23">
        <f>'[1]6'!$G355</f>
        <v>4789</v>
      </c>
      <c r="H6" s="25">
        <f>'[1]6'!$H355</f>
        <v>4789</v>
      </c>
      <c r="I6" s="23">
        <f>'[1]6'!$P355</f>
        <v>4405</v>
      </c>
      <c r="J6" s="23">
        <f>'[1]6'!$Y355</f>
        <v>6092</v>
      </c>
      <c r="K6" s="23">
        <f>'[1]6'!$AA355</f>
        <v>6959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'[1]6'!$B356</f>
        <v>4. Budget And Expenditure Management</v>
      </c>
      <c r="C7" s="23">
        <f>'[1]6'!$C356</f>
        <v>7123</v>
      </c>
      <c r="D7" s="23">
        <f>'[1]6'!$D356</f>
        <v>7490</v>
      </c>
      <c r="E7" s="23">
        <f>'[1]6'!$E356</f>
        <v>7825</v>
      </c>
      <c r="F7" s="24">
        <f>'[1]6'!$F356</f>
        <v>9052</v>
      </c>
      <c r="G7" s="23">
        <f>'[1]6'!$G356</f>
        <v>9162</v>
      </c>
      <c r="H7" s="25">
        <f>'[1]6'!$H356</f>
        <v>9162</v>
      </c>
      <c r="I7" s="23">
        <f>'[1]6'!$P356</f>
        <v>10644</v>
      </c>
      <c r="J7" s="23">
        <f>'[1]6'!$Y356</f>
        <v>10172</v>
      </c>
      <c r="K7" s="23">
        <f>'[1]6'!$AA356</f>
        <v>11075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'[1]6'!$B357</f>
        <v>5. Municipal Finance</v>
      </c>
      <c r="C8" s="23">
        <f>'[1]6'!$C357</f>
        <v>47161</v>
      </c>
      <c r="D8" s="23">
        <f>'[1]6'!$D357</f>
        <v>23958</v>
      </c>
      <c r="E8" s="23">
        <f>'[1]6'!$E357</f>
        <v>38349</v>
      </c>
      <c r="F8" s="24">
        <f>'[1]6'!$F357</f>
        <v>32385</v>
      </c>
      <c r="G8" s="23">
        <f>'[1]6'!$G357</f>
        <v>34162</v>
      </c>
      <c r="H8" s="25">
        <f>'[1]6'!$H357</f>
        <v>39522</v>
      </c>
      <c r="I8" s="23">
        <f>'[1]6'!$P357</f>
        <v>26895</v>
      </c>
      <c r="J8" s="23">
        <f>'[1]6'!$Y357</f>
        <v>24805</v>
      </c>
      <c r="K8" s="23">
        <f>'[1]6'!$AA357</f>
        <v>24559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'[1]6'!$B358</f>
        <v>6. Infrastructure Co-Ordination</v>
      </c>
      <c r="C9" s="23">
        <f>'[1]6'!$C358</f>
        <v>2337</v>
      </c>
      <c r="D9" s="23">
        <f>'[1]6'!$D358</f>
        <v>2653</v>
      </c>
      <c r="E9" s="23">
        <f>'[1]6'!$E358</f>
        <v>3146</v>
      </c>
      <c r="F9" s="24">
        <f>'[1]6'!$F358</f>
        <v>4532</v>
      </c>
      <c r="G9" s="23">
        <f>'[1]6'!$G358</f>
        <v>4082</v>
      </c>
      <c r="H9" s="25">
        <f>'[1]6'!$H358</f>
        <v>4082</v>
      </c>
      <c r="I9" s="23">
        <f>'[1]6'!$P358</f>
        <v>3644</v>
      </c>
      <c r="J9" s="23">
        <f>'[1]6'!$Y358</f>
        <v>4470</v>
      </c>
      <c r="K9" s="23">
        <f>'[1]6'!$AA358</f>
        <v>5104.3999999999996</v>
      </c>
      <c r="Z9" s="16">
        <f t="shared" si="0"/>
        <v>1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'[1]6'!$B359</f>
        <v>7. 0</v>
      </c>
      <c r="C10" s="23">
        <f>'[1]6'!$C359</f>
        <v>0</v>
      </c>
      <c r="D10" s="23">
        <f>'[1]6'!$D359</f>
        <v>0</v>
      </c>
      <c r="E10" s="23">
        <f>'[1]6'!$E359</f>
        <v>0</v>
      </c>
      <c r="F10" s="24">
        <f>'[1]6'!$F359</f>
        <v>0</v>
      </c>
      <c r="G10" s="23">
        <f>'[1]6'!$G359</f>
        <v>0</v>
      </c>
      <c r="H10" s="25">
        <f>'[1]6'!$H359</f>
        <v>0</v>
      </c>
      <c r="I10" s="23">
        <f>'[1]6'!$P359</f>
        <v>0</v>
      </c>
      <c r="J10" s="23">
        <f>'[1]6'!$Y359</f>
        <v>0</v>
      </c>
      <c r="K10" s="23">
        <f>'[1]6'!$AA359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'[1]6'!$B360</f>
        <v>8. 0</v>
      </c>
      <c r="C11" s="23">
        <f>'[1]6'!$C360</f>
        <v>0</v>
      </c>
      <c r="D11" s="23">
        <f>'[1]6'!$D360</f>
        <v>0</v>
      </c>
      <c r="E11" s="23">
        <f>'[1]6'!$E360</f>
        <v>0</v>
      </c>
      <c r="F11" s="24">
        <f>'[1]6'!$F360</f>
        <v>0</v>
      </c>
      <c r="G11" s="23">
        <f>'[1]6'!$G360</f>
        <v>0</v>
      </c>
      <c r="H11" s="25">
        <f>'[1]6'!$H360</f>
        <v>0</v>
      </c>
      <c r="I11" s="23">
        <f>'[1]6'!$P360</f>
        <v>0</v>
      </c>
      <c r="J11" s="23">
        <f>'[1]6'!$Y360</f>
        <v>0</v>
      </c>
      <c r="K11" s="23">
        <f>'[1]6'!$AA360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'[1]6'!$B361</f>
        <v>9. 0</v>
      </c>
      <c r="C12" s="23">
        <f>'[1]6'!$C361</f>
        <v>0</v>
      </c>
      <c r="D12" s="23">
        <f>'[1]6'!$D361</f>
        <v>0</v>
      </c>
      <c r="E12" s="23">
        <f>'[1]6'!$E361</f>
        <v>0</v>
      </c>
      <c r="F12" s="24">
        <f>'[1]6'!$F361</f>
        <v>0</v>
      </c>
      <c r="G12" s="23">
        <f>'[1]6'!$G361</f>
        <v>0</v>
      </c>
      <c r="H12" s="25">
        <f>'[1]6'!$H361</f>
        <v>0</v>
      </c>
      <c r="I12" s="23">
        <f>'[1]6'!$P361</f>
        <v>0</v>
      </c>
      <c r="J12" s="23">
        <f>'[1]6'!$Y361</f>
        <v>0</v>
      </c>
      <c r="K12" s="23">
        <f>'[1]6'!$AA361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'[1]6'!$B362</f>
        <v>10. 0</v>
      </c>
      <c r="C13" s="23">
        <f>'[1]6'!$C362</f>
        <v>0</v>
      </c>
      <c r="D13" s="23">
        <f>'[1]6'!$D362</f>
        <v>0</v>
      </c>
      <c r="E13" s="23">
        <f>'[1]6'!$E362</f>
        <v>0</v>
      </c>
      <c r="F13" s="24">
        <f>'[1]6'!$F362</f>
        <v>0</v>
      </c>
      <c r="G13" s="23">
        <f>'[1]6'!$G362</f>
        <v>0</v>
      </c>
      <c r="H13" s="25">
        <f>'[1]6'!$H362</f>
        <v>0</v>
      </c>
      <c r="I13" s="23">
        <f>'[1]6'!$P362</f>
        <v>0</v>
      </c>
      <c r="J13" s="23">
        <f>'[1]6'!$Y362</f>
        <v>0</v>
      </c>
      <c r="K13" s="23">
        <f>'[1]6'!$AA362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'[1]6'!$B363</f>
        <v>11. 0</v>
      </c>
      <c r="C14" s="23">
        <f>'[1]6'!$C363</f>
        <v>0</v>
      </c>
      <c r="D14" s="23">
        <f>'[1]6'!$D363</f>
        <v>0</v>
      </c>
      <c r="E14" s="23">
        <f>'[1]6'!$E363</f>
        <v>0</v>
      </c>
      <c r="F14" s="24">
        <f>'[1]6'!$F363</f>
        <v>0</v>
      </c>
      <c r="G14" s="23">
        <f>'[1]6'!$G363</f>
        <v>0</v>
      </c>
      <c r="H14" s="25">
        <f>'[1]6'!$H363</f>
        <v>0</v>
      </c>
      <c r="I14" s="23">
        <f>'[1]6'!$P363</f>
        <v>0</v>
      </c>
      <c r="J14" s="23">
        <f>'[1]6'!$Y363</f>
        <v>0</v>
      </c>
      <c r="K14" s="23">
        <f>'[1]6'!$AA363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'[1]6'!$B364</f>
        <v>12. 0</v>
      </c>
      <c r="C15" s="23">
        <f>'[1]6'!$C364</f>
        <v>0</v>
      </c>
      <c r="D15" s="23">
        <f>'[1]6'!$D364</f>
        <v>0</v>
      </c>
      <c r="E15" s="23">
        <f>'[1]6'!$E364</f>
        <v>0</v>
      </c>
      <c r="F15" s="24">
        <f>'[1]6'!$F364</f>
        <v>0</v>
      </c>
      <c r="G15" s="23">
        <f>'[1]6'!$G364</f>
        <v>0</v>
      </c>
      <c r="H15" s="25">
        <f>'[1]6'!$H364</f>
        <v>0</v>
      </c>
      <c r="I15" s="23">
        <f>'[1]6'!$P364</f>
        <v>0</v>
      </c>
      <c r="J15" s="23">
        <f>'[1]6'!$Y364</f>
        <v>0</v>
      </c>
      <c r="K15" s="23">
        <f>'[1]6'!$AA364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'[1]6'!$B365</f>
        <v>13. 0</v>
      </c>
      <c r="C16" s="23">
        <f>'[1]6'!$C365</f>
        <v>0</v>
      </c>
      <c r="D16" s="23">
        <f>'[1]6'!$D365</f>
        <v>0</v>
      </c>
      <c r="E16" s="23">
        <f>'[1]6'!$E365</f>
        <v>0</v>
      </c>
      <c r="F16" s="24">
        <f>'[1]6'!$F365</f>
        <v>0</v>
      </c>
      <c r="G16" s="23">
        <f>'[1]6'!$G365</f>
        <v>0</v>
      </c>
      <c r="H16" s="25">
        <f>'[1]6'!$H365</f>
        <v>0</v>
      </c>
      <c r="I16" s="23">
        <f>'[1]6'!$P365</f>
        <v>0</v>
      </c>
      <c r="J16" s="23">
        <f>'[1]6'!$Y365</f>
        <v>0</v>
      </c>
      <c r="K16" s="23">
        <f>'[1]6'!$AA365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'[1]6'!$B366</f>
        <v>14. 0</v>
      </c>
      <c r="C17" s="23">
        <f>'[1]6'!$C366</f>
        <v>0</v>
      </c>
      <c r="D17" s="23">
        <f>'[1]6'!$D366</f>
        <v>0</v>
      </c>
      <c r="E17" s="23">
        <f>'[1]6'!$E366</f>
        <v>0</v>
      </c>
      <c r="F17" s="24">
        <f>'[1]6'!$F366</f>
        <v>0</v>
      </c>
      <c r="G17" s="23">
        <f>'[1]6'!$G366</f>
        <v>0</v>
      </c>
      <c r="H17" s="25">
        <f>'[1]6'!$H366</f>
        <v>0</v>
      </c>
      <c r="I17" s="23">
        <f>'[1]6'!$P366</f>
        <v>0</v>
      </c>
      <c r="J17" s="23">
        <f>'[1]6'!$Y366</f>
        <v>0</v>
      </c>
      <c r="K17" s="23">
        <f>'[1]6'!$AA366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'[1]6'!$B367</f>
        <v>15. 0</v>
      </c>
      <c r="C18" s="23">
        <f>'[1]6'!$C367</f>
        <v>0</v>
      </c>
      <c r="D18" s="23">
        <f>'[1]6'!$D367</f>
        <v>0</v>
      </c>
      <c r="E18" s="23">
        <f>'[1]6'!$E367</f>
        <v>0</v>
      </c>
      <c r="F18" s="24">
        <f>'[1]6'!$F367</f>
        <v>0</v>
      </c>
      <c r="G18" s="23">
        <f>'[1]6'!$G367</f>
        <v>0</v>
      </c>
      <c r="H18" s="25">
        <f>'[1]6'!$H367</f>
        <v>0</v>
      </c>
      <c r="I18" s="23">
        <f>'[1]6'!$P367</f>
        <v>0</v>
      </c>
      <c r="J18" s="23">
        <f>'[1]6'!$Y367</f>
        <v>0</v>
      </c>
      <c r="K18" s="23">
        <f>'[1]6'!$AA367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65069</v>
      </c>
      <c r="D19" s="28">
        <f t="shared" ref="D19:K19" si="1">SUM(D4:D18)</f>
        <v>43942</v>
      </c>
      <c r="E19" s="28">
        <f t="shared" si="1"/>
        <v>63083</v>
      </c>
      <c r="F19" s="29">
        <f t="shared" si="1"/>
        <v>57573</v>
      </c>
      <c r="G19" s="28">
        <f t="shared" si="1"/>
        <v>57602</v>
      </c>
      <c r="H19" s="30">
        <f t="shared" si="1"/>
        <v>62962</v>
      </c>
      <c r="I19" s="28">
        <f t="shared" si="1"/>
        <v>63074</v>
      </c>
      <c r="J19" s="28">
        <f t="shared" si="1"/>
        <v>52327</v>
      </c>
      <c r="K19" s="28">
        <f t="shared" si="1"/>
        <v>54205.4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PROPER('[1]6'!$B$10)</f>
        <v>Table 15: Summary of payments and estimates by economic classification: Sustainable Resources Management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64987</v>
      </c>
      <c r="D4" s="52">
        <f t="shared" ref="D4:K4" si="0">SUM(D5:D7)</f>
        <v>43834</v>
      </c>
      <c r="E4" s="52">
        <f t="shared" si="0"/>
        <v>60006</v>
      </c>
      <c r="F4" s="53">
        <f t="shared" si="0"/>
        <v>54523</v>
      </c>
      <c r="G4" s="52">
        <f t="shared" si="0"/>
        <v>51874</v>
      </c>
      <c r="H4" s="54">
        <f t="shared" si="0"/>
        <v>56922</v>
      </c>
      <c r="I4" s="52">
        <f t="shared" si="0"/>
        <v>60021</v>
      </c>
      <c r="J4" s="52">
        <f t="shared" si="0"/>
        <v>52271</v>
      </c>
      <c r="K4" s="52">
        <f t="shared" si="0"/>
        <v>54205.35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'[1]6'!C$375</f>
        <v>37531</v>
      </c>
      <c r="D5" s="34">
        <f>'[1]6'!D$375</f>
        <v>32713</v>
      </c>
      <c r="E5" s="34">
        <f>'[1]6'!E$375</f>
        <v>46003</v>
      </c>
      <c r="F5" s="35">
        <f>'[1]6'!F$375</f>
        <v>44664</v>
      </c>
      <c r="G5" s="34">
        <f>'[1]6'!G$375</f>
        <v>42420</v>
      </c>
      <c r="H5" s="36">
        <f>'[1]6'!H$375</f>
        <v>47140</v>
      </c>
      <c r="I5" s="34">
        <f>'[1]6'!P$375</f>
        <v>36075</v>
      </c>
      <c r="J5" s="34">
        <f>'[1]6'!Y$375</f>
        <v>42585</v>
      </c>
      <c r="K5" s="36">
        <f>'[1]6'!AA$375</f>
        <v>45612</v>
      </c>
      <c r="AA5" s="27">
        <v>15</v>
      </c>
    </row>
    <row r="6" spans="1:27" s="15" customFormat="1" ht="12.75" customHeight="1" x14ac:dyDescent="0.25">
      <c r="A6" s="32"/>
      <c r="B6" s="22" t="s">
        <v>25</v>
      </c>
      <c r="C6" s="24">
        <f>'[1]6'!C$378</f>
        <v>27456</v>
      </c>
      <c r="D6" s="23">
        <f>'[1]6'!D$378</f>
        <v>11121</v>
      </c>
      <c r="E6" s="23">
        <f>'[1]6'!E$378</f>
        <v>14003</v>
      </c>
      <c r="F6" s="24">
        <f>'[1]6'!F$378</f>
        <v>9859</v>
      </c>
      <c r="G6" s="23">
        <f>'[1]6'!G$378</f>
        <v>9454</v>
      </c>
      <c r="H6" s="25">
        <f>'[1]6'!H$378</f>
        <v>9782</v>
      </c>
      <c r="I6" s="23">
        <f>'[1]6'!P$378</f>
        <v>23946</v>
      </c>
      <c r="J6" s="23">
        <f>'[1]6'!Y$378</f>
        <v>9686</v>
      </c>
      <c r="K6" s="25">
        <f>'[1]6'!AA$378</f>
        <v>8593.35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'[1]6'!C$417</f>
        <v>0</v>
      </c>
      <c r="D7" s="39">
        <f>'[1]6'!D$417</f>
        <v>0</v>
      </c>
      <c r="E7" s="39">
        <f>'[1]6'!E$417</f>
        <v>0</v>
      </c>
      <c r="F7" s="38">
        <f>'[1]6'!F$417</f>
        <v>0</v>
      </c>
      <c r="G7" s="39">
        <f>'[1]6'!G$417</f>
        <v>0</v>
      </c>
      <c r="H7" s="40">
        <f>'[1]6'!H$417</f>
        <v>0</v>
      </c>
      <c r="I7" s="39">
        <f>'[1]6'!P$417</f>
        <v>0</v>
      </c>
      <c r="J7" s="39">
        <f>'[1]6'!Y$417</f>
        <v>0</v>
      </c>
      <c r="K7" s="40">
        <f>'[1]6'!AA$417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10</v>
      </c>
      <c r="E8" s="52">
        <f t="shared" si="1"/>
        <v>3035</v>
      </c>
      <c r="F8" s="53">
        <f t="shared" si="1"/>
        <v>3000</v>
      </c>
      <c r="G8" s="52">
        <f t="shared" si="1"/>
        <v>5688</v>
      </c>
      <c r="H8" s="54">
        <f t="shared" si="1"/>
        <v>6000</v>
      </c>
      <c r="I8" s="52">
        <f t="shared" si="1"/>
        <v>3000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'[1]6'!C$421</f>
        <v>0</v>
      </c>
      <c r="D9" s="34">
        <f>'[1]6'!D$421</f>
        <v>0</v>
      </c>
      <c r="E9" s="34">
        <f>'[1]6'!E$421</f>
        <v>3000</v>
      </c>
      <c r="F9" s="35">
        <f>'[1]6'!F$421</f>
        <v>3000</v>
      </c>
      <c r="G9" s="34">
        <f>'[1]6'!G$421</f>
        <v>5688</v>
      </c>
      <c r="H9" s="36">
        <f>'[1]6'!H$421</f>
        <v>6000</v>
      </c>
      <c r="I9" s="34">
        <f>'[1]6'!P$421</f>
        <v>3000</v>
      </c>
      <c r="J9" s="34">
        <f>'[1]6'!Y$421</f>
        <v>0</v>
      </c>
      <c r="K9" s="36">
        <f>'[1]6'!AA$421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'[1]6'!C$428</f>
        <v>0</v>
      </c>
      <c r="D10" s="23">
        <f>'[1]6'!D$428</f>
        <v>0</v>
      </c>
      <c r="E10" s="23">
        <f>'[1]6'!E$428</f>
        <v>0</v>
      </c>
      <c r="F10" s="24">
        <f>'[1]6'!F$428</f>
        <v>0</v>
      </c>
      <c r="G10" s="23">
        <f>'[1]6'!G$428</f>
        <v>0</v>
      </c>
      <c r="H10" s="25">
        <f>'[1]6'!H$428</f>
        <v>0</v>
      </c>
      <c r="I10" s="23">
        <f>'[1]6'!P$428</f>
        <v>0</v>
      </c>
      <c r="J10" s="23">
        <f>'[1]6'!Y$428</f>
        <v>0</v>
      </c>
      <c r="K10" s="25">
        <f>'[1]6'!AA$428</f>
        <v>0</v>
      </c>
    </row>
    <row r="11" spans="1:27" s="15" customFormat="1" ht="12.75" customHeight="1" x14ac:dyDescent="0.2">
      <c r="A11" s="21"/>
      <c r="B11" s="22" t="s">
        <v>30</v>
      </c>
      <c r="C11" s="24">
        <f>'[1]6'!C$431</f>
        <v>0</v>
      </c>
      <c r="D11" s="23">
        <f>'[1]6'!D$431</f>
        <v>0</v>
      </c>
      <c r="E11" s="23">
        <f>'[1]6'!E$431</f>
        <v>0</v>
      </c>
      <c r="F11" s="24">
        <f>'[1]6'!F$431</f>
        <v>0</v>
      </c>
      <c r="G11" s="23">
        <f>'[1]6'!G$431</f>
        <v>0</v>
      </c>
      <c r="H11" s="25">
        <f>'[1]6'!H$431</f>
        <v>0</v>
      </c>
      <c r="I11" s="23">
        <f>'[1]6'!P$431</f>
        <v>0</v>
      </c>
      <c r="J11" s="23">
        <f>'[1]6'!Y$431</f>
        <v>0</v>
      </c>
      <c r="K11" s="25">
        <f>'[1]6'!AA$431</f>
        <v>0</v>
      </c>
    </row>
    <row r="12" spans="1:27" s="15" customFormat="1" ht="12.75" customHeight="1" x14ac:dyDescent="0.25">
      <c r="A12" s="32"/>
      <c r="B12" s="22" t="s">
        <v>31</v>
      </c>
      <c r="C12" s="24">
        <f>'[1]6'!C$432</f>
        <v>0</v>
      </c>
      <c r="D12" s="23">
        <f>'[1]6'!D$432</f>
        <v>0</v>
      </c>
      <c r="E12" s="23">
        <f>'[1]6'!E$432</f>
        <v>0</v>
      </c>
      <c r="F12" s="24">
        <f>'[1]6'!F$432</f>
        <v>0</v>
      </c>
      <c r="G12" s="23">
        <f>'[1]6'!G$432</f>
        <v>0</v>
      </c>
      <c r="H12" s="25">
        <f>'[1]6'!H$432</f>
        <v>0</v>
      </c>
      <c r="I12" s="23">
        <f>'[1]6'!P$432</f>
        <v>0</v>
      </c>
      <c r="J12" s="23">
        <f>'[1]6'!Y$432</f>
        <v>0</v>
      </c>
      <c r="K12" s="25">
        <f>'[1]6'!AA$432</f>
        <v>0</v>
      </c>
    </row>
    <row r="13" spans="1:27" s="15" customFormat="1" ht="12.75" customHeight="1" x14ac:dyDescent="0.2">
      <c r="A13" s="21"/>
      <c r="B13" s="22" t="s">
        <v>32</v>
      </c>
      <c r="C13" s="24">
        <f>'[1]6'!C$433</f>
        <v>0</v>
      </c>
      <c r="D13" s="23">
        <f>'[1]6'!D$433</f>
        <v>0</v>
      </c>
      <c r="E13" s="23">
        <f>'[1]6'!E$433</f>
        <v>0</v>
      </c>
      <c r="F13" s="24">
        <f>'[1]6'!F$433</f>
        <v>0</v>
      </c>
      <c r="G13" s="23">
        <f>'[1]6'!G$433</f>
        <v>0</v>
      </c>
      <c r="H13" s="25">
        <f>'[1]6'!H$433</f>
        <v>0</v>
      </c>
      <c r="I13" s="23">
        <f>'[1]6'!P$433</f>
        <v>0</v>
      </c>
      <c r="J13" s="23">
        <f>'[1]6'!Y$433</f>
        <v>0</v>
      </c>
      <c r="K13" s="25">
        <f>'[1]6'!AA$433</f>
        <v>0</v>
      </c>
    </row>
    <row r="14" spans="1:27" s="15" customFormat="1" ht="12.75" customHeight="1" x14ac:dyDescent="0.2">
      <c r="A14" s="21"/>
      <c r="B14" s="22" t="s">
        <v>33</v>
      </c>
      <c r="C14" s="24">
        <f>'[1]6'!C$440</f>
        <v>0</v>
      </c>
      <c r="D14" s="23">
        <f>'[1]6'!D$440</f>
        <v>0</v>
      </c>
      <c r="E14" s="23">
        <f>'[1]6'!E$440</f>
        <v>0</v>
      </c>
      <c r="F14" s="24">
        <f>'[1]6'!F$440</f>
        <v>0</v>
      </c>
      <c r="G14" s="23">
        <f>'[1]6'!G$440</f>
        <v>0</v>
      </c>
      <c r="H14" s="25">
        <f>'[1]6'!H$440</f>
        <v>0</v>
      </c>
      <c r="I14" s="23">
        <f>'[1]6'!P$440</f>
        <v>0</v>
      </c>
      <c r="J14" s="23">
        <f>'[1]6'!Y$440</f>
        <v>0</v>
      </c>
      <c r="K14" s="25">
        <f>'[1]6'!AA$440</f>
        <v>0</v>
      </c>
    </row>
    <row r="15" spans="1:27" s="15" customFormat="1" ht="12.75" customHeight="1" x14ac:dyDescent="0.2">
      <c r="A15" s="21"/>
      <c r="B15" s="22" t="s">
        <v>34</v>
      </c>
      <c r="C15" s="38">
        <f>'[1]6'!C$441</f>
        <v>0</v>
      </c>
      <c r="D15" s="39">
        <f>'[1]6'!D$441</f>
        <v>10</v>
      </c>
      <c r="E15" s="39">
        <f>'[1]6'!E$441</f>
        <v>35</v>
      </c>
      <c r="F15" s="38">
        <f>'[1]6'!F$441</f>
        <v>0</v>
      </c>
      <c r="G15" s="39">
        <f>'[1]6'!G$441</f>
        <v>0</v>
      </c>
      <c r="H15" s="40">
        <f>'[1]6'!H$441</f>
        <v>0</v>
      </c>
      <c r="I15" s="39">
        <f>'[1]6'!P$441</f>
        <v>0</v>
      </c>
      <c r="J15" s="39">
        <f>'[1]6'!Y$441</f>
        <v>0</v>
      </c>
      <c r="K15" s="40">
        <f>'[1]6'!AA$441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82</v>
      </c>
      <c r="D16" s="52">
        <f t="shared" ref="D16:K16" si="2">SUM(D17:D23)</f>
        <v>98</v>
      </c>
      <c r="E16" s="52">
        <f t="shared" si="2"/>
        <v>42</v>
      </c>
      <c r="F16" s="53">
        <f t="shared" si="2"/>
        <v>50</v>
      </c>
      <c r="G16" s="52">
        <f t="shared" si="2"/>
        <v>40</v>
      </c>
      <c r="H16" s="54">
        <f t="shared" si="2"/>
        <v>40</v>
      </c>
      <c r="I16" s="52">
        <f t="shared" si="2"/>
        <v>53</v>
      </c>
      <c r="J16" s="52">
        <f t="shared" si="2"/>
        <v>56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'[1]6'!C$445</f>
        <v>0</v>
      </c>
      <c r="D17" s="34">
        <f>'[1]6'!D$445</f>
        <v>0</v>
      </c>
      <c r="E17" s="34">
        <f>'[1]6'!E$445</f>
        <v>0</v>
      </c>
      <c r="F17" s="35">
        <f>'[1]6'!F$445</f>
        <v>0</v>
      </c>
      <c r="G17" s="34">
        <f>'[1]6'!G$445</f>
        <v>0</v>
      </c>
      <c r="H17" s="36">
        <f>'[1]6'!H$445</f>
        <v>0</v>
      </c>
      <c r="I17" s="34">
        <f>'[1]6'!P$445</f>
        <v>0</v>
      </c>
      <c r="J17" s="34">
        <f>'[1]6'!Y$445</f>
        <v>0</v>
      </c>
      <c r="K17" s="36">
        <f>'[1]6'!AA$445</f>
        <v>0</v>
      </c>
    </row>
    <row r="18" spans="1:11" s="15" customFormat="1" ht="12.75" customHeight="1" x14ac:dyDescent="0.2">
      <c r="A18" s="21"/>
      <c r="B18" s="22" t="s">
        <v>37</v>
      </c>
      <c r="C18" s="24">
        <f>'[1]6'!C$448</f>
        <v>82</v>
      </c>
      <c r="D18" s="23">
        <f>'[1]6'!D$448</f>
        <v>98</v>
      </c>
      <c r="E18" s="23">
        <f>'[1]6'!E$448</f>
        <v>0</v>
      </c>
      <c r="F18" s="24">
        <f>'[1]6'!F$448</f>
        <v>0</v>
      </c>
      <c r="G18" s="23">
        <f>'[1]6'!G$448</f>
        <v>0</v>
      </c>
      <c r="H18" s="25">
        <f>'[1]6'!H$448</f>
        <v>0</v>
      </c>
      <c r="I18" s="23">
        <f>'[1]6'!P$448</f>
        <v>0</v>
      </c>
      <c r="J18" s="23">
        <f>'[1]6'!Y$448</f>
        <v>0</v>
      </c>
      <c r="K18" s="25">
        <f>'[1]6'!AA$448</f>
        <v>0</v>
      </c>
    </row>
    <row r="19" spans="1:11" s="15" customFormat="1" ht="12.75" customHeight="1" x14ac:dyDescent="0.2">
      <c r="A19" s="21"/>
      <c r="B19" s="22" t="s">
        <v>38</v>
      </c>
      <c r="C19" s="24">
        <f>'[1]6'!C$451</f>
        <v>0</v>
      </c>
      <c r="D19" s="23">
        <f>'[1]6'!D$451</f>
        <v>0</v>
      </c>
      <c r="E19" s="23">
        <f>'[1]6'!E$451</f>
        <v>0</v>
      </c>
      <c r="F19" s="24">
        <f>'[1]6'!F$451</f>
        <v>0</v>
      </c>
      <c r="G19" s="23">
        <f>'[1]6'!G$451</f>
        <v>0</v>
      </c>
      <c r="H19" s="25">
        <f>'[1]6'!H$451</f>
        <v>0</v>
      </c>
      <c r="I19" s="23">
        <f>'[1]6'!P$451</f>
        <v>0</v>
      </c>
      <c r="J19" s="23">
        <f>'[1]6'!Y$451</f>
        <v>0</v>
      </c>
      <c r="K19" s="25">
        <f>'[1]6'!AA$451</f>
        <v>0</v>
      </c>
    </row>
    <row r="20" spans="1:11" s="15" customFormat="1" ht="12.75" customHeight="1" x14ac:dyDescent="0.2">
      <c r="A20" s="21"/>
      <c r="B20" s="22" t="s">
        <v>39</v>
      </c>
      <c r="C20" s="24">
        <f>'[1]6'!C$452</f>
        <v>0</v>
      </c>
      <c r="D20" s="23">
        <f>'[1]6'!D$452</f>
        <v>0</v>
      </c>
      <c r="E20" s="23">
        <f>'[1]6'!E$452</f>
        <v>0</v>
      </c>
      <c r="F20" s="24">
        <f>'[1]6'!F$452</f>
        <v>0</v>
      </c>
      <c r="G20" s="23">
        <f>'[1]6'!G$452</f>
        <v>0</v>
      </c>
      <c r="H20" s="25">
        <f>'[1]6'!H$452</f>
        <v>0</v>
      </c>
      <c r="I20" s="23">
        <f>'[1]6'!P$452</f>
        <v>0</v>
      </c>
      <c r="J20" s="23">
        <f>'[1]6'!Y$452</f>
        <v>0</v>
      </c>
      <c r="K20" s="25">
        <f>'[1]6'!AA$452</f>
        <v>0</v>
      </c>
    </row>
    <row r="21" spans="1:11" s="15" customFormat="1" ht="12.75" customHeight="1" x14ac:dyDescent="0.2">
      <c r="A21" s="21"/>
      <c r="B21" s="22" t="s">
        <v>40</v>
      </c>
      <c r="C21" s="24">
        <f>'[1]6'!C$453</f>
        <v>0</v>
      </c>
      <c r="D21" s="23">
        <f>'[1]6'!D$453</f>
        <v>0</v>
      </c>
      <c r="E21" s="23">
        <f>'[1]6'!E$453</f>
        <v>0</v>
      </c>
      <c r="F21" s="24">
        <f>'[1]6'!F$453</f>
        <v>0</v>
      </c>
      <c r="G21" s="23">
        <f>'[1]6'!G$453</f>
        <v>0</v>
      </c>
      <c r="H21" s="25">
        <f>'[1]6'!H$453</f>
        <v>0</v>
      </c>
      <c r="I21" s="23">
        <f>'[1]6'!P$453</f>
        <v>0</v>
      </c>
      <c r="J21" s="23">
        <f>'[1]6'!Y$453</f>
        <v>0</v>
      </c>
      <c r="K21" s="25">
        <f>'[1]6'!AA$453</f>
        <v>0</v>
      </c>
    </row>
    <row r="22" spans="1:11" s="15" customFormat="1" ht="12.75" customHeight="1" x14ac:dyDescent="0.2">
      <c r="A22" s="21"/>
      <c r="B22" s="22" t="s">
        <v>41</v>
      </c>
      <c r="C22" s="24">
        <f>'[1]6'!C$454</f>
        <v>0</v>
      </c>
      <c r="D22" s="23">
        <f>'[1]6'!D$454</f>
        <v>0</v>
      </c>
      <c r="E22" s="23">
        <f>'[1]6'!E$454</f>
        <v>0</v>
      </c>
      <c r="F22" s="24">
        <f>'[1]6'!F$454</f>
        <v>0</v>
      </c>
      <c r="G22" s="23">
        <f>'[1]6'!G$454</f>
        <v>0</v>
      </c>
      <c r="H22" s="25">
        <f>'[1]6'!H$454</f>
        <v>0</v>
      </c>
      <c r="I22" s="23">
        <f>'[1]6'!P$454</f>
        <v>0</v>
      </c>
      <c r="J22" s="23">
        <f>'[1]6'!Y$454</f>
        <v>0</v>
      </c>
      <c r="K22" s="25">
        <f>'[1]6'!AA$454</f>
        <v>0</v>
      </c>
    </row>
    <row r="23" spans="1:11" s="15" customFormat="1" ht="12.75" customHeight="1" x14ac:dyDescent="0.25">
      <c r="A23" s="32"/>
      <c r="B23" s="22" t="s">
        <v>42</v>
      </c>
      <c r="C23" s="38">
        <f>'[1]6'!C$455</f>
        <v>0</v>
      </c>
      <c r="D23" s="39">
        <f>'[1]6'!D$455</f>
        <v>0</v>
      </c>
      <c r="E23" s="39">
        <f>'[1]6'!E$455</f>
        <v>42</v>
      </c>
      <c r="F23" s="38">
        <f>'[1]6'!F$455</f>
        <v>50</v>
      </c>
      <c r="G23" s="39">
        <f>'[1]6'!G$455</f>
        <v>40</v>
      </c>
      <c r="H23" s="40">
        <f>'[1]6'!H$455</f>
        <v>40</v>
      </c>
      <c r="I23" s="39">
        <f>'[1]6'!P$455</f>
        <v>53</v>
      </c>
      <c r="J23" s="39">
        <f>'[1]6'!Y$455</f>
        <v>56</v>
      </c>
      <c r="K23" s="40">
        <f>'[1]6'!AA$455</f>
        <v>0</v>
      </c>
    </row>
    <row r="24" spans="1:11" s="15" customFormat="1" ht="12.75" customHeight="1" x14ac:dyDescent="0.2">
      <c r="A24" s="21"/>
      <c r="B24" s="63" t="s">
        <v>43</v>
      </c>
      <c r="C24" s="52">
        <f>'[1]6'!C$456</f>
        <v>0</v>
      </c>
      <c r="D24" s="52">
        <f>'[1]6'!D$456</f>
        <v>0</v>
      </c>
      <c r="E24" s="52">
        <f>'[1]6'!E$456</f>
        <v>0</v>
      </c>
      <c r="F24" s="53">
        <f>'[1]6'!F$456</f>
        <v>0</v>
      </c>
      <c r="G24" s="52">
        <f>'[1]6'!G$456</f>
        <v>0</v>
      </c>
      <c r="H24" s="54">
        <f>'[1]6'!H$456</f>
        <v>0</v>
      </c>
      <c r="I24" s="52">
        <f>'[1]6'!P$456</f>
        <v>0</v>
      </c>
      <c r="J24" s="52">
        <f>'[1]6'!Y$456</f>
        <v>0</v>
      </c>
      <c r="K24" s="52">
        <f>'[1]6'!AA$456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65069</v>
      </c>
      <c r="D26" s="28">
        <f t="shared" ref="D26:K26" si="3">+D4+D8+D16+D24</f>
        <v>43942</v>
      </c>
      <c r="E26" s="28">
        <f t="shared" si="3"/>
        <v>63083</v>
      </c>
      <c r="F26" s="29">
        <f t="shared" si="3"/>
        <v>57573</v>
      </c>
      <c r="G26" s="28">
        <f t="shared" si="3"/>
        <v>57602</v>
      </c>
      <c r="H26" s="30">
        <f t="shared" si="3"/>
        <v>62962</v>
      </c>
      <c r="I26" s="28">
        <f t="shared" si="3"/>
        <v>63074</v>
      </c>
      <c r="J26" s="28">
        <f t="shared" si="3"/>
        <v>52327</v>
      </c>
      <c r="K26" s="28">
        <f t="shared" si="3"/>
        <v>54205.35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PROPER('[1]6'!$B$11)</f>
        <v>Table 17: Summary of payments and estimates by sub-programme: Asset And Liabilities Management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'[1]6'!$B503</f>
        <v>1. Programme Support</v>
      </c>
      <c r="C4" s="23">
        <f>'[1]6'!$C503</f>
        <v>1627</v>
      </c>
      <c r="D4" s="23">
        <f>'[1]6'!$D503</f>
        <v>1818</v>
      </c>
      <c r="E4" s="23">
        <f>'[1]6'!$E503</f>
        <v>1843</v>
      </c>
      <c r="F4" s="35">
        <f>'[1]6'!$F503</f>
        <v>1666</v>
      </c>
      <c r="G4" s="34">
        <f>'[1]6'!$G503</f>
        <v>1666</v>
      </c>
      <c r="H4" s="36">
        <f>'[1]6'!$H503</f>
        <v>1666</v>
      </c>
      <c r="I4" s="23">
        <f>'[1]6'!$P503</f>
        <v>1662</v>
      </c>
      <c r="J4" s="23">
        <f>'[1]6'!$Y503</f>
        <v>1868</v>
      </c>
      <c r="K4" s="23">
        <f>'[1]6'!$AA503</f>
        <v>2056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'[1]6'!$B504</f>
        <v>2. Provincial Supply Chain Management</v>
      </c>
      <c r="C5" s="23">
        <f>'[1]6'!$C504</f>
        <v>13139</v>
      </c>
      <c r="D5" s="23">
        <f>'[1]6'!$D504</f>
        <v>14038</v>
      </c>
      <c r="E5" s="23">
        <f>'[1]6'!$E504</f>
        <v>16095</v>
      </c>
      <c r="F5" s="24">
        <f>'[1]6'!$F504</f>
        <v>16960</v>
      </c>
      <c r="G5" s="23">
        <f>'[1]6'!$G504</f>
        <v>17113</v>
      </c>
      <c r="H5" s="25">
        <f>'[1]6'!$H504</f>
        <v>17113</v>
      </c>
      <c r="I5" s="23">
        <f>'[1]6'!$P504</f>
        <v>16769</v>
      </c>
      <c r="J5" s="23">
        <f>'[1]6'!$Y504</f>
        <v>18136</v>
      </c>
      <c r="K5" s="23">
        <f>'[1]6'!$AA504</f>
        <v>20618</v>
      </c>
      <c r="Z5" s="16">
        <f t="shared" si="0"/>
        <v>1</v>
      </c>
      <c r="AA5" s="27">
        <v>17</v>
      </c>
    </row>
    <row r="6" spans="1:27" s="15" customFormat="1" ht="12.75" customHeight="1" x14ac:dyDescent="0.2">
      <c r="A6" s="21"/>
      <c r="B6" s="59" t="str">
        <f>"3. " &amp; '[1]6'!$B505</f>
        <v>3. Financial Assets Management</v>
      </c>
      <c r="C6" s="23">
        <f>'[1]6'!$C505</f>
        <v>1743</v>
      </c>
      <c r="D6" s="23">
        <f>'[1]6'!$D505</f>
        <v>1841</v>
      </c>
      <c r="E6" s="23">
        <f>'[1]6'!$E505</f>
        <v>2577</v>
      </c>
      <c r="F6" s="24">
        <f>'[1]6'!$F505</f>
        <v>3003</v>
      </c>
      <c r="G6" s="23">
        <f>'[1]6'!$G505</f>
        <v>2952</v>
      </c>
      <c r="H6" s="25">
        <f>'[1]6'!$H505</f>
        <v>2952</v>
      </c>
      <c r="I6" s="23">
        <f>'[1]6'!$P505</f>
        <v>3189</v>
      </c>
      <c r="J6" s="23">
        <f>'[1]6'!$Y505</f>
        <v>3376</v>
      </c>
      <c r="K6" s="23">
        <f>'[1]6'!$AA505</f>
        <v>3618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'[1]6'!$B506</f>
        <v>4. Public Sector Liabilities</v>
      </c>
      <c r="C7" s="23">
        <f>'[1]6'!$C506</f>
        <v>2301</v>
      </c>
      <c r="D7" s="23">
        <f>'[1]6'!$D506</f>
        <v>2518</v>
      </c>
      <c r="E7" s="23">
        <f>'[1]6'!$E506</f>
        <v>3498</v>
      </c>
      <c r="F7" s="24">
        <f>'[1]6'!$F506</f>
        <v>4024</v>
      </c>
      <c r="G7" s="23">
        <f>'[1]6'!$G506</f>
        <v>5095</v>
      </c>
      <c r="H7" s="25">
        <f>'[1]6'!$H506</f>
        <v>5095</v>
      </c>
      <c r="I7" s="23">
        <f>'[1]6'!$P506</f>
        <v>4985</v>
      </c>
      <c r="J7" s="23">
        <f>'[1]6'!$Y506</f>
        <v>5234</v>
      </c>
      <c r="K7" s="23">
        <f>'[1]6'!$AA506</f>
        <v>5632</v>
      </c>
      <c r="Z7" s="16">
        <f t="shared" si="0"/>
        <v>1</v>
      </c>
      <c r="AA7" s="27">
        <v>1</v>
      </c>
    </row>
    <row r="8" spans="1:27" s="15" customFormat="1" ht="12.75" customHeight="1" x14ac:dyDescent="0.2">
      <c r="A8" s="21"/>
      <c r="B8" s="59" t="str">
        <f>"5. " &amp; '[1]6'!$B507</f>
        <v>5. Physical Assets Management</v>
      </c>
      <c r="C8" s="23">
        <f>'[1]6'!$C507</f>
        <v>4285</v>
      </c>
      <c r="D8" s="23">
        <f>'[1]6'!$D507</f>
        <v>4264</v>
      </c>
      <c r="E8" s="23">
        <f>'[1]6'!$E507</f>
        <v>4482</v>
      </c>
      <c r="F8" s="24">
        <f>'[1]6'!$F507</f>
        <v>5014</v>
      </c>
      <c r="G8" s="23">
        <f>'[1]6'!$G507</f>
        <v>5014</v>
      </c>
      <c r="H8" s="25">
        <f>'[1]6'!$H507</f>
        <v>5014</v>
      </c>
      <c r="I8" s="23">
        <f>'[1]6'!$P507</f>
        <v>4715</v>
      </c>
      <c r="J8" s="23">
        <f>'[1]6'!$Y507</f>
        <v>5307</v>
      </c>
      <c r="K8" s="23">
        <f>'[1]6'!$AA507</f>
        <v>5465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'[1]6'!$B508</f>
        <v>6. Interlinked Financial Systems</v>
      </c>
      <c r="C9" s="23">
        <f>'[1]6'!$C508</f>
        <v>7995</v>
      </c>
      <c r="D9" s="23">
        <f>'[1]6'!$D508</f>
        <v>9599</v>
      </c>
      <c r="E9" s="23">
        <f>'[1]6'!$E508</f>
        <v>11413</v>
      </c>
      <c r="F9" s="24">
        <f>'[1]6'!$F508</f>
        <v>12444</v>
      </c>
      <c r="G9" s="23">
        <f>'[1]6'!$G508</f>
        <v>11744</v>
      </c>
      <c r="H9" s="25">
        <f>'[1]6'!$H508</f>
        <v>11744</v>
      </c>
      <c r="I9" s="23">
        <f>'[1]6'!$P508</f>
        <v>11470</v>
      </c>
      <c r="J9" s="23">
        <f>'[1]6'!$Y508</f>
        <v>13162</v>
      </c>
      <c r="K9" s="23">
        <f>'[1]6'!$AA508</f>
        <v>15262</v>
      </c>
      <c r="Z9" s="16">
        <f t="shared" si="0"/>
        <v>1</v>
      </c>
      <c r="AA9" s="15" t="s">
        <v>44</v>
      </c>
    </row>
    <row r="10" spans="1:27" s="15" customFormat="1" ht="12.75" customHeight="1" x14ac:dyDescent="0.2">
      <c r="A10" s="21"/>
      <c r="B10" s="59" t="str">
        <f>"7. " &amp; '[1]6'!$B509</f>
        <v>7. InformationTechnology</v>
      </c>
      <c r="C10" s="23">
        <f>'[1]6'!$C509</f>
        <v>63539</v>
      </c>
      <c r="D10" s="23">
        <f>'[1]6'!$D509</f>
        <v>73539</v>
      </c>
      <c r="E10" s="23">
        <f>'[1]6'!$E509</f>
        <v>66128</v>
      </c>
      <c r="F10" s="24">
        <f>'[1]6'!$F509</f>
        <v>70679</v>
      </c>
      <c r="G10" s="23">
        <f>'[1]6'!$G509</f>
        <v>72864</v>
      </c>
      <c r="H10" s="25">
        <f>'[1]6'!$H509</f>
        <v>72864</v>
      </c>
      <c r="I10" s="23">
        <f>'[1]6'!$P509</f>
        <v>72286</v>
      </c>
      <c r="J10" s="23">
        <f>'[1]6'!$Y509</f>
        <v>64606</v>
      </c>
      <c r="K10" s="23">
        <f>'[1]6'!$AA509</f>
        <v>75552</v>
      </c>
      <c r="Z10" s="16">
        <f t="shared" si="0"/>
        <v>1</v>
      </c>
    </row>
    <row r="11" spans="1:27" s="15" customFormat="1" ht="12.75" hidden="1" customHeight="1" x14ac:dyDescent="0.2">
      <c r="A11" s="21"/>
      <c r="B11" s="59" t="str">
        <f>"8. " &amp; '[1]6'!$B510</f>
        <v>8. 0</v>
      </c>
      <c r="C11" s="23">
        <f>'[1]6'!$C510</f>
        <v>0</v>
      </c>
      <c r="D11" s="23">
        <f>'[1]6'!$D510</f>
        <v>0</v>
      </c>
      <c r="E11" s="23">
        <f>'[1]6'!$E510</f>
        <v>0</v>
      </c>
      <c r="F11" s="24">
        <f>'[1]6'!$F510</f>
        <v>0</v>
      </c>
      <c r="G11" s="23">
        <f>'[1]6'!$G510</f>
        <v>0</v>
      </c>
      <c r="H11" s="25">
        <f>'[1]6'!$H510</f>
        <v>0</v>
      </c>
      <c r="I11" s="23">
        <f>'[1]6'!$P510</f>
        <v>0</v>
      </c>
      <c r="J11" s="23">
        <f>'[1]6'!$Y510</f>
        <v>0</v>
      </c>
      <c r="K11" s="23">
        <f>'[1]6'!$AA510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'[1]6'!$B511</f>
        <v>9. 0</v>
      </c>
      <c r="C12" s="23">
        <f>'[1]6'!$C511</f>
        <v>0</v>
      </c>
      <c r="D12" s="23">
        <f>'[1]6'!$D511</f>
        <v>0</v>
      </c>
      <c r="E12" s="23">
        <f>'[1]6'!$E511</f>
        <v>0</v>
      </c>
      <c r="F12" s="24">
        <f>'[1]6'!$F511</f>
        <v>0</v>
      </c>
      <c r="G12" s="23">
        <f>'[1]6'!$G511</f>
        <v>0</v>
      </c>
      <c r="H12" s="25">
        <f>'[1]6'!$H511</f>
        <v>0</v>
      </c>
      <c r="I12" s="23">
        <f>'[1]6'!$P511</f>
        <v>0</v>
      </c>
      <c r="J12" s="23">
        <f>'[1]6'!$Y511</f>
        <v>0</v>
      </c>
      <c r="K12" s="23">
        <f>'[1]6'!$AA511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'[1]6'!$B512</f>
        <v>10. 0</v>
      </c>
      <c r="C13" s="23">
        <f>'[1]6'!$C512</f>
        <v>0</v>
      </c>
      <c r="D13" s="23">
        <f>'[1]6'!$D512</f>
        <v>0</v>
      </c>
      <c r="E13" s="23">
        <f>'[1]6'!$E512</f>
        <v>0</v>
      </c>
      <c r="F13" s="24">
        <f>'[1]6'!$F512</f>
        <v>0</v>
      </c>
      <c r="G13" s="23">
        <f>'[1]6'!$G512</f>
        <v>0</v>
      </c>
      <c r="H13" s="25">
        <f>'[1]6'!$H512</f>
        <v>0</v>
      </c>
      <c r="I13" s="23">
        <f>'[1]6'!$P512</f>
        <v>0</v>
      </c>
      <c r="J13" s="23">
        <f>'[1]6'!$Y512</f>
        <v>0</v>
      </c>
      <c r="K13" s="23">
        <f>'[1]6'!$AA512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'[1]6'!$B513</f>
        <v>11. 0</v>
      </c>
      <c r="C14" s="23">
        <f>'[1]6'!$C513</f>
        <v>0</v>
      </c>
      <c r="D14" s="23">
        <f>'[1]6'!$D513</f>
        <v>0</v>
      </c>
      <c r="E14" s="23">
        <f>'[1]6'!$E513</f>
        <v>0</v>
      </c>
      <c r="F14" s="24">
        <f>'[1]6'!$F513</f>
        <v>0</v>
      </c>
      <c r="G14" s="23">
        <f>'[1]6'!$G513</f>
        <v>0</v>
      </c>
      <c r="H14" s="25">
        <f>'[1]6'!$H513</f>
        <v>0</v>
      </c>
      <c r="I14" s="23">
        <f>'[1]6'!$P513</f>
        <v>0</v>
      </c>
      <c r="J14" s="23">
        <f>'[1]6'!$Y513</f>
        <v>0</v>
      </c>
      <c r="K14" s="23">
        <f>'[1]6'!$AA513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'[1]6'!$B514</f>
        <v>12. 0</v>
      </c>
      <c r="C15" s="23">
        <f>'[1]6'!$C514</f>
        <v>0</v>
      </c>
      <c r="D15" s="23">
        <f>'[1]6'!$D514</f>
        <v>0</v>
      </c>
      <c r="E15" s="23">
        <f>'[1]6'!$E514</f>
        <v>0</v>
      </c>
      <c r="F15" s="24">
        <f>'[1]6'!$F514</f>
        <v>0</v>
      </c>
      <c r="G15" s="23">
        <f>'[1]6'!$G514</f>
        <v>0</v>
      </c>
      <c r="H15" s="25">
        <f>'[1]6'!$H514</f>
        <v>0</v>
      </c>
      <c r="I15" s="23">
        <f>'[1]6'!$P514</f>
        <v>0</v>
      </c>
      <c r="J15" s="23">
        <f>'[1]6'!$Y514</f>
        <v>0</v>
      </c>
      <c r="K15" s="23">
        <f>'[1]6'!$AA514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'[1]6'!$B515</f>
        <v>13. 0</v>
      </c>
      <c r="C16" s="23">
        <f>'[1]6'!$C515</f>
        <v>0</v>
      </c>
      <c r="D16" s="23">
        <f>'[1]6'!$D515</f>
        <v>0</v>
      </c>
      <c r="E16" s="23">
        <f>'[1]6'!$E515</f>
        <v>0</v>
      </c>
      <c r="F16" s="24">
        <f>'[1]6'!$F515</f>
        <v>0</v>
      </c>
      <c r="G16" s="23">
        <f>'[1]6'!$G515</f>
        <v>0</v>
      </c>
      <c r="H16" s="25">
        <f>'[1]6'!$H515</f>
        <v>0</v>
      </c>
      <c r="I16" s="23">
        <f>'[1]6'!$P515</f>
        <v>0</v>
      </c>
      <c r="J16" s="23">
        <f>'[1]6'!$Y515</f>
        <v>0</v>
      </c>
      <c r="K16" s="23">
        <f>'[1]6'!$AA515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'[1]6'!$B516</f>
        <v>14. 0</v>
      </c>
      <c r="C17" s="23">
        <f>'[1]6'!$C516</f>
        <v>0</v>
      </c>
      <c r="D17" s="23">
        <f>'[1]6'!$D516</f>
        <v>0</v>
      </c>
      <c r="E17" s="23">
        <f>'[1]6'!$E516</f>
        <v>0</v>
      </c>
      <c r="F17" s="24">
        <f>'[1]6'!$F516</f>
        <v>0</v>
      </c>
      <c r="G17" s="23">
        <f>'[1]6'!$G516</f>
        <v>0</v>
      </c>
      <c r="H17" s="25">
        <f>'[1]6'!$H516</f>
        <v>0</v>
      </c>
      <c r="I17" s="23">
        <f>'[1]6'!$P516</f>
        <v>0</v>
      </c>
      <c r="J17" s="23">
        <f>'[1]6'!$Y516</f>
        <v>0</v>
      </c>
      <c r="K17" s="23">
        <f>'[1]6'!$AA516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'[1]6'!$B517</f>
        <v>15. 0</v>
      </c>
      <c r="C18" s="23">
        <f>'[1]6'!$C517</f>
        <v>0</v>
      </c>
      <c r="D18" s="23">
        <f>'[1]6'!$D517</f>
        <v>0</v>
      </c>
      <c r="E18" s="23">
        <f>'[1]6'!$E517</f>
        <v>0</v>
      </c>
      <c r="F18" s="24">
        <f>'[1]6'!$F517</f>
        <v>0</v>
      </c>
      <c r="G18" s="23">
        <f>'[1]6'!$G517</f>
        <v>0</v>
      </c>
      <c r="H18" s="25">
        <f>'[1]6'!$H517</f>
        <v>0</v>
      </c>
      <c r="I18" s="23">
        <f>'[1]6'!$P517</f>
        <v>0</v>
      </c>
      <c r="J18" s="23">
        <f>'[1]6'!$Y517</f>
        <v>0</v>
      </c>
      <c r="K18" s="23">
        <f>'[1]6'!$AA517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94629</v>
      </c>
      <c r="D19" s="28">
        <f t="shared" ref="D19:K19" si="1">SUM(D4:D18)</f>
        <v>107617</v>
      </c>
      <c r="E19" s="28">
        <f t="shared" si="1"/>
        <v>106036</v>
      </c>
      <c r="F19" s="29">
        <f t="shared" si="1"/>
        <v>113790</v>
      </c>
      <c r="G19" s="28">
        <f t="shared" si="1"/>
        <v>116448</v>
      </c>
      <c r="H19" s="30">
        <f t="shared" si="1"/>
        <v>116448</v>
      </c>
      <c r="I19" s="28">
        <f t="shared" si="1"/>
        <v>115076</v>
      </c>
      <c r="J19" s="28">
        <f t="shared" si="1"/>
        <v>111689</v>
      </c>
      <c r="K19" s="28">
        <f t="shared" si="1"/>
        <v>128203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'[1]6'!$B$11)</f>
        <v>Table 18: Summary of payments and estimates by economic classification: Asset And Liabilities Management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92003</v>
      </c>
      <c r="D4" s="52">
        <f t="shared" ref="D4:K4" si="0">SUM(D5:D7)</f>
        <v>103356</v>
      </c>
      <c r="E4" s="52">
        <f t="shared" si="0"/>
        <v>104310</v>
      </c>
      <c r="F4" s="53">
        <f t="shared" si="0"/>
        <v>111573</v>
      </c>
      <c r="G4" s="52">
        <f t="shared" si="0"/>
        <v>114135</v>
      </c>
      <c r="H4" s="54">
        <f t="shared" si="0"/>
        <v>114136</v>
      </c>
      <c r="I4" s="52">
        <f t="shared" si="0"/>
        <v>113376</v>
      </c>
      <c r="J4" s="52">
        <f t="shared" si="0"/>
        <v>110392</v>
      </c>
      <c r="K4" s="52">
        <f t="shared" si="0"/>
        <v>127271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'[1]6'!C$525</f>
        <v>38779</v>
      </c>
      <c r="D5" s="34">
        <f>'[1]6'!D$525</f>
        <v>41356</v>
      </c>
      <c r="E5" s="34">
        <f>'[1]6'!E$525</f>
        <v>45387</v>
      </c>
      <c r="F5" s="35">
        <f>'[1]6'!F$525</f>
        <v>50388</v>
      </c>
      <c r="G5" s="34">
        <f>'[1]6'!G$525</f>
        <v>50117</v>
      </c>
      <c r="H5" s="36">
        <f>'[1]6'!H$525</f>
        <v>50100</v>
      </c>
      <c r="I5" s="34">
        <f>'[1]6'!P$525</f>
        <v>51319</v>
      </c>
      <c r="J5" s="34">
        <f>'[1]6'!Y$525</f>
        <v>56445</v>
      </c>
      <c r="K5" s="36">
        <f>'[1]6'!AA$525</f>
        <v>60587</v>
      </c>
      <c r="AA5" s="27">
        <v>18</v>
      </c>
    </row>
    <row r="6" spans="1:27" s="15" customFormat="1" ht="12.75" customHeight="1" x14ac:dyDescent="0.25">
      <c r="A6" s="32"/>
      <c r="B6" s="22" t="s">
        <v>25</v>
      </c>
      <c r="C6" s="24">
        <f>'[1]6'!C$528</f>
        <v>53224</v>
      </c>
      <c r="D6" s="23">
        <f>'[1]6'!D$528</f>
        <v>62000</v>
      </c>
      <c r="E6" s="23">
        <f>'[1]6'!E$528</f>
        <v>58923</v>
      </c>
      <c r="F6" s="24">
        <f>'[1]6'!F$528</f>
        <v>61185</v>
      </c>
      <c r="G6" s="23">
        <f>'[1]6'!G$528</f>
        <v>64018</v>
      </c>
      <c r="H6" s="25">
        <f>'[1]6'!H$528</f>
        <v>64036</v>
      </c>
      <c r="I6" s="23">
        <f>'[1]6'!P$528</f>
        <v>62057</v>
      </c>
      <c r="J6" s="23">
        <f>'[1]6'!Y$528</f>
        <v>53947</v>
      </c>
      <c r="K6" s="25">
        <f>'[1]6'!AA$528</f>
        <v>66684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'[1]6'!C$567</f>
        <v>0</v>
      </c>
      <c r="D7" s="39">
        <f>'[1]6'!D$567</f>
        <v>0</v>
      </c>
      <c r="E7" s="39">
        <f>'[1]6'!E$567</f>
        <v>0</v>
      </c>
      <c r="F7" s="38">
        <f>'[1]6'!F$567</f>
        <v>0</v>
      </c>
      <c r="G7" s="39">
        <f>'[1]6'!G$567</f>
        <v>0</v>
      </c>
      <c r="H7" s="40">
        <f>'[1]6'!H$567</f>
        <v>0</v>
      </c>
      <c r="I7" s="39">
        <f>'[1]6'!P$567</f>
        <v>0</v>
      </c>
      <c r="J7" s="39">
        <f>'[1]6'!Y$567</f>
        <v>0</v>
      </c>
      <c r="K7" s="40">
        <f>'[1]6'!AA$567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157</v>
      </c>
      <c r="D8" s="52">
        <f t="shared" ref="D8:K8" si="1">SUM(D9:D15)</f>
        <v>16</v>
      </c>
      <c r="E8" s="52">
        <f t="shared" si="1"/>
        <v>139</v>
      </c>
      <c r="F8" s="53">
        <f t="shared" si="1"/>
        <v>0</v>
      </c>
      <c r="G8" s="52">
        <f t="shared" si="1"/>
        <v>96</v>
      </c>
      <c r="H8" s="54">
        <f t="shared" si="1"/>
        <v>95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'[1]6'!C$571</f>
        <v>0</v>
      </c>
      <c r="D9" s="34">
        <f>'[1]6'!D$571</f>
        <v>0</v>
      </c>
      <c r="E9" s="34">
        <f>'[1]6'!E$571</f>
        <v>0</v>
      </c>
      <c r="F9" s="35">
        <f>'[1]6'!F$571</f>
        <v>0</v>
      </c>
      <c r="G9" s="34">
        <f>'[1]6'!G$571</f>
        <v>0</v>
      </c>
      <c r="H9" s="36">
        <f>'[1]6'!H$571</f>
        <v>0</v>
      </c>
      <c r="I9" s="34">
        <f>'[1]6'!P$571</f>
        <v>0</v>
      </c>
      <c r="J9" s="34">
        <f>'[1]6'!Y$571</f>
        <v>0</v>
      </c>
      <c r="K9" s="36">
        <f>'[1]6'!AA$571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'[1]6'!C$578</f>
        <v>0</v>
      </c>
      <c r="D10" s="23">
        <f>'[1]6'!D$578</f>
        <v>0</v>
      </c>
      <c r="E10" s="23">
        <f>'[1]6'!E$578</f>
        <v>0</v>
      </c>
      <c r="F10" s="24">
        <f>'[1]6'!F$578</f>
        <v>0</v>
      </c>
      <c r="G10" s="23">
        <f>'[1]6'!G$578</f>
        <v>0</v>
      </c>
      <c r="H10" s="25">
        <f>'[1]6'!H$578</f>
        <v>0</v>
      </c>
      <c r="I10" s="23">
        <f>'[1]6'!P$578</f>
        <v>0</v>
      </c>
      <c r="J10" s="23">
        <f>'[1]6'!Y$578</f>
        <v>0</v>
      </c>
      <c r="K10" s="25">
        <f>'[1]6'!AA$578</f>
        <v>0</v>
      </c>
    </row>
    <row r="11" spans="1:27" s="15" customFormat="1" ht="12.75" customHeight="1" x14ac:dyDescent="0.2">
      <c r="A11" s="21"/>
      <c r="B11" s="22" t="s">
        <v>30</v>
      </c>
      <c r="C11" s="24">
        <f>'[1]6'!C$581</f>
        <v>0</v>
      </c>
      <c r="D11" s="23">
        <f>'[1]6'!D$581</f>
        <v>0</v>
      </c>
      <c r="E11" s="23">
        <f>'[1]6'!E$581</f>
        <v>0</v>
      </c>
      <c r="F11" s="24">
        <f>'[1]6'!F$581</f>
        <v>0</v>
      </c>
      <c r="G11" s="23">
        <f>'[1]6'!G$581</f>
        <v>0</v>
      </c>
      <c r="H11" s="25">
        <f>'[1]6'!H$581</f>
        <v>0</v>
      </c>
      <c r="I11" s="23">
        <f>'[1]6'!P$581</f>
        <v>0</v>
      </c>
      <c r="J11" s="23">
        <f>'[1]6'!Y$581</f>
        <v>0</v>
      </c>
      <c r="K11" s="25">
        <f>'[1]6'!AA$581</f>
        <v>0</v>
      </c>
    </row>
    <row r="12" spans="1:27" s="15" customFormat="1" ht="12.75" customHeight="1" x14ac:dyDescent="0.25">
      <c r="A12" s="32"/>
      <c r="B12" s="22" t="s">
        <v>31</v>
      </c>
      <c r="C12" s="24">
        <f>'[1]6'!C$582</f>
        <v>0</v>
      </c>
      <c r="D12" s="23">
        <f>'[1]6'!D$582</f>
        <v>0</v>
      </c>
      <c r="E12" s="23">
        <f>'[1]6'!E$582</f>
        <v>0</v>
      </c>
      <c r="F12" s="24">
        <f>'[1]6'!F$582</f>
        <v>0</v>
      </c>
      <c r="G12" s="23">
        <f>'[1]6'!G$582</f>
        <v>0</v>
      </c>
      <c r="H12" s="25">
        <f>'[1]6'!H$582</f>
        <v>0</v>
      </c>
      <c r="I12" s="23">
        <f>'[1]6'!P$582</f>
        <v>0</v>
      </c>
      <c r="J12" s="23">
        <f>'[1]6'!Y$582</f>
        <v>0</v>
      </c>
      <c r="K12" s="25">
        <f>'[1]6'!AA$582</f>
        <v>0</v>
      </c>
    </row>
    <row r="13" spans="1:27" s="15" customFormat="1" ht="12.75" customHeight="1" x14ac:dyDescent="0.2">
      <c r="A13" s="21"/>
      <c r="B13" s="22" t="s">
        <v>32</v>
      </c>
      <c r="C13" s="24">
        <f>'[1]6'!C$583</f>
        <v>0</v>
      </c>
      <c r="D13" s="23">
        <f>'[1]6'!D$583</f>
        <v>0</v>
      </c>
      <c r="E13" s="23">
        <f>'[1]6'!E$583</f>
        <v>0</v>
      </c>
      <c r="F13" s="24">
        <f>'[1]6'!F$583</f>
        <v>0</v>
      </c>
      <c r="G13" s="23">
        <f>'[1]6'!G$583</f>
        <v>0</v>
      </c>
      <c r="H13" s="25">
        <f>'[1]6'!H$583</f>
        <v>0</v>
      </c>
      <c r="I13" s="23">
        <f>'[1]6'!P$583</f>
        <v>0</v>
      </c>
      <c r="J13" s="23">
        <f>'[1]6'!Y$583</f>
        <v>0</v>
      </c>
      <c r="K13" s="25">
        <f>'[1]6'!AA$583</f>
        <v>0</v>
      </c>
    </row>
    <row r="14" spans="1:27" s="15" customFormat="1" ht="12.75" customHeight="1" x14ac:dyDescent="0.2">
      <c r="A14" s="21"/>
      <c r="B14" s="22" t="s">
        <v>33</v>
      </c>
      <c r="C14" s="24">
        <f>'[1]6'!C$590</f>
        <v>0</v>
      </c>
      <c r="D14" s="23">
        <f>'[1]6'!D$590</f>
        <v>0</v>
      </c>
      <c r="E14" s="23">
        <f>'[1]6'!E$590</f>
        <v>0</v>
      </c>
      <c r="F14" s="24">
        <f>'[1]6'!F$590</f>
        <v>0</v>
      </c>
      <c r="G14" s="23">
        <f>'[1]6'!G$590</f>
        <v>0</v>
      </c>
      <c r="H14" s="25">
        <f>'[1]6'!H$590</f>
        <v>0</v>
      </c>
      <c r="I14" s="23">
        <f>'[1]6'!P$590</f>
        <v>0</v>
      </c>
      <c r="J14" s="23">
        <f>'[1]6'!Y$590</f>
        <v>0</v>
      </c>
      <c r="K14" s="25">
        <f>'[1]6'!AA$590</f>
        <v>0</v>
      </c>
    </row>
    <row r="15" spans="1:27" s="15" customFormat="1" ht="12.75" customHeight="1" x14ac:dyDescent="0.2">
      <c r="A15" s="21"/>
      <c r="B15" s="22" t="s">
        <v>34</v>
      </c>
      <c r="C15" s="38">
        <f>'[1]6'!C$591</f>
        <v>157</v>
      </c>
      <c r="D15" s="39">
        <f>'[1]6'!D$591</f>
        <v>16</v>
      </c>
      <c r="E15" s="39">
        <f>'[1]6'!E$591</f>
        <v>139</v>
      </c>
      <c r="F15" s="38">
        <f>'[1]6'!F$591</f>
        <v>0</v>
      </c>
      <c r="G15" s="39">
        <f>'[1]6'!G$591</f>
        <v>96</v>
      </c>
      <c r="H15" s="40">
        <f>'[1]6'!H$591</f>
        <v>95</v>
      </c>
      <c r="I15" s="39">
        <f>'[1]6'!P$591</f>
        <v>0</v>
      </c>
      <c r="J15" s="39">
        <f>'[1]6'!Y$591</f>
        <v>0</v>
      </c>
      <c r="K15" s="40">
        <f>'[1]6'!AA$591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2469</v>
      </c>
      <c r="D16" s="52">
        <f t="shared" ref="D16:K16" si="2">SUM(D17:D23)</f>
        <v>4243</v>
      </c>
      <c r="E16" s="52">
        <f t="shared" si="2"/>
        <v>1587</v>
      </c>
      <c r="F16" s="53">
        <f t="shared" si="2"/>
        <v>2217</v>
      </c>
      <c r="G16" s="52">
        <f t="shared" si="2"/>
        <v>2217</v>
      </c>
      <c r="H16" s="54">
        <f t="shared" si="2"/>
        <v>2217</v>
      </c>
      <c r="I16" s="52">
        <f t="shared" si="2"/>
        <v>1700</v>
      </c>
      <c r="J16" s="52">
        <f t="shared" si="2"/>
        <v>1297</v>
      </c>
      <c r="K16" s="52">
        <f t="shared" si="2"/>
        <v>932</v>
      </c>
    </row>
    <row r="17" spans="1:11" s="15" customFormat="1" ht="12.75" customHeight="1" x14ac:dyDescent="0.2">
      <c r="A17" s="21"/>
      <c r="B17" s="22" t="s">
        <v>36</v>
      </c>
      <c r="C17" s="35">
        <f>'[1]6'!C$595</f>
        <v>0</v>
      </c>
      <c r="D17" s="34">
        <f>'[1]6'!D$595</f>
        <v>0</v>
      </c>
      <c r="E17" s="34">
        <f>'[1]6'!E$595</f>
        <v>0</v>
      </c>
      <c r="F17" s="35">
        <f>'[1]6'!F$595</f>
        <v>0</v>
      </c>
      <c r="G17" s="34">
        <f>'[1]6'!G$595</f>
        <v>0</v>
      </c>
      <c r="H17" s="36">
        <f>'[1]6'!H$595</f>
        <v>0</v>
      </c>
      <c r="I17" s="34">
        <f>'[1]6'!P$595</f>
        <v>0</v>
      </c>
      <c r="J17" s="34">
        <f>'[1]6'!Y$595</f>
        <v>0</v>
      </c>
      <c r="K17" s="36">
        <f>'[1]6'!AA$595</f>
        <v>0</v>
      </c>
    </row>
    <row r="18" spans="1:11" s="15" customFormat="1" ht="12.75" customHeight="1" x14ac:dyDescent="0.2">
      <c r="A18" s="21"/>
      <c r="B18" s="22" t="s">
        <v>37</v>
      </c>
      <c r="C18" s="24">
        <f>'[1]6'!C$598</f>
        <v>2469</v>
      </c>
      <c r="D18" s="23">
        <f>'[1]6'!D$598</f>
        <v>2690</v>
      </c>
      <c r="E18" s="23">
        <f>'[1]6'!E$598</f>
        <v>1404</v>
      </c>
      <c r="F18" s="24">
        <f>'[1]6'!F$598</f>
        <v>2217</v>
      </c>
      <c r="G18" s="23">
        <f>'[1]6'!G$598</f>
        <v>2217</v>
      </c>
      <c r="H18" s="25">
        <f>'[1]6'!H$598</f>
        <v>2149</v>
      </c>
      <c r="I18" s="23">
        <f>'[1]6'!P$598</f>
        <v>1700</v>
      </c>
      <c r="J18" s="23">
        <f>'[1]6'!Y$598</f>
        <v>1297</v>
      </c>
      <c r="K18" s="25">
        <f>'[1]6'!AA$598</f>
        <v>932</v>
      </c>
    </row>
    <row r="19" spans="1:11" s="15" customFormat="1" ht="12.75" customHeight="1" x14ac:dyDescent="0.2">
      <c r="A19" s="21"/>
      <c r="B19" s="22" t="s">
        <v>38</v>
      </c>
      <c r="C19" s="24">
        <f>'[1]6'!C$601</f>
        <v>0</v>
      </c>
      <c r="D19" s="23">
        <f>'[1]6'!D$601</f>
        <v>0</v>
      </c>
      <c r="E19" s="23">
        <f>'[1]6'!E$601</f>
        <v>0</v>
      </c>
      <c r="F19" s="24">
        <f>'[1]6'!F$601</f>
        <v>0</v>
      </c>
      <c r="G19" s="23">
        <f>'[1]6'!G$601</f>
        <v>0</v>
      </c>
      <c r="H19" s="25">
        <f>'[1]6'!H$601</f>
        <v>0</v>
      </c>
      <c r="I19" s="23">
        <f>'[1]6'!P$601</f>
        <v>0</v>
      </c>
      <c r="J19" s="23">
        <f>'[1]6'!Y$601</f>
        <v>0</v>
      </c>
      <c r="K19" s="25">
        <f>'[1]6'!AA$601</f>
        <v>0</v>
      </c>
    </row>
    <row r="20" spans="1:11" s="15" customFormat="1" ht="12.75" customHeight="1" x14ac:dyDescent="0.2">
      <c r="A20" s="21"/>
      <c r="B20" s="22" t="s">
        <v>39</v>
      </c>
      <c r="C20" s="24">
        <f>'[1]6'!C$602</f>
        <v>0</v>
      </c>
      <c r="D20" s="23">
        <f>'[1]6'!D$602</f>
        <v>0</v>
      </c>
      <c r="E20" s="23">
        <f>'[1]6'!E$602</f>
        <v>0</v>
      </c>
      <c r="F20" s="24">
        <f>'[1]6'!F$602</f>
        <v>0</v>
      </c>
      <c r="G20" s="23">
        <f>'[1]6'!G$602</f>
        <v>0</v>
      </c>
      <c r="H20" s="25">
        <f>'[1]6'!H$602</f>
        <v>0</v>
      </c>
      <c r="I20" s="23">
        <f>'[1]6'!P$602</f>
        <v>0</v>
      </c>
      <c r="J20" s="23">
        <f>'[1]6'!Y$602</f>
        <v>0</v>
      </c>
      <c r="K20" s="25">
        <f>'[1]6'!AA$602</f>
        <v>0</v>
      </c>
    </row>
    <row r="21" spans="1:11" s="15" customFormat="1" ht="12.75" customHeight="1" x14ac:dyDescent="0.2">
      <c r="A21" s="21"/>
      <c r="B21" s="22" t="s">
        <v>40</v>
      </c>
      <c r="C21" s="24">
        <f>'[1]6'!C$603</f>
        <v>0</v>
      </c>
      <c r="D21" s="23">
        <f>'[1]6'!D$603</f>
        <v>0</v>
      </c>
      <c r="E21" s="23">
        <f>'[1]6'!E$603</f>
        <v>0</v>
      </c>
      <c r="F21" s="24">
        <f>'[1]6'!F$603</f>
        <v>0</v>
      </c>
      <c r="G21" s="23">
        <f>'[1]6'!G$603</f>
        <v>0</v>
      </c>
      <c r="H21" s="25">
        <f>'[1]6'!H$603</f>
        <v>0</v>
      </c>
      <c r="I21" s="23">
        <f>'[1]6'!P$603</f>
        <v>0</v>
      </c>
      <c r="J21" s="23">
        <f>'[1]6'!Y$603</f>
        <v>0</v>
      </c>
      <c r="K21" s="25">
        <f>'[1]6'!AA$603</f>
        <v>0</v>
      </c>
    </row>
    <row r="22" spans="1:11" s="15" customFormat="1" ht="12.75" customHeight="1" x14ac:dyDescent="0.2">
      <c r="A22" s="21"/>
      <c r="B22" s="22" t="s">
        <v>41</v>
      </c>
      <c r="C22" s="24">
        <f>'[1]6'!C$604</f>
        <v>0</v>
      </c>
      <c r="D22" s="23">
        <f>'[1]6'!D$604</f>
        <v>0</v>
      </c>
      <c r="E22" s="23">
        <f>'[1]6'!E$604</f>
        <v>0</v>
      </c>
      <c r="F22" s="24">
        <f>'[1]6'!F$604</f>
        <v>0</v>
      </c>
      <c r="G22" s="23">
        <f>'[1]6'!G$604</f>
        <v>0</v>
      </c>
      <c r="H22" s="25">
        <f>'[1]6'!H$604</f>
        <v>0</v>
      </c>
      <c r="I22" s="23">
        <f>'[1]6'!P$604</f>
        <v>0</v>
      </c>
      <c r="J22" s="23">
        <f>'[1]6'!Y$604</f>
        <v>0</v>
      </c>
      <c r="K22" s="25">
        <f>'[1]6'!AA$604</f>
        <v>0</v>
      </c>
    </row>
    <row r="23" spans="1:11" s="15" customFormat="1" ht="12.75" customHeight="1" x14ac:dyDescent="0.25">
      <c r="A23" s="32"/>
      <c r="B23" s="22" t="s">
        <v>42</v>
      </c>
      <c r="C23" s="38">
        <f>'[1]6'!C$605</f>
        <v>0</v>
      </c>
      <c r="D23" s="39">
        <f>'[1]6'!D$605</f>
        <v>1553</v>
      </c>
      <c r="E23" s="39">
        <f>'[1]6'!E$605</f>
        <v>183</v>
      </c>
      <c r="F23" s="38">
        <f>'[1]6'!F$605</f>
        <v>0</v>
      </c>
      <c r="G23" s="39">
        <f>'[1]6'!G$605</f>
        <v>0</v>
      </c>
      <c r="H23" s="40">
        <f>'[1]6'!H$605</f>
        <v>68</v>
      </c>
      <c r="I23" s="39">
        <f>'[1]6'!P$605</f>
        <v>0</v>
      </c>
      <c r="J23" s="39">
        <f>'[1]6'!Y$605</f>
        <v>0</v>
      </c>
      <c r="K23" s="40">
        <f>'[1]6'!AA$605</f>
        <v>0</v>
      </c>
    </row>
    <row r="24" spans="1:11" s="15" customFormat="1" ht="12.75" customHeight="1" x14ac:dyDescent="0.2">
      <c r="A24" s="21"/>
      <c r="B24" s="63" t="s">
        <v>43</v>
      </c>
      <c r="C24" s="52">
        <f>'[1]6'!C$606</f>
        <v>0</v>
      </c>
      <c r="D24" s="52">
        <f>'[1]6'!D$606</f>
        <v>2</v>
      </c>
      <c r="E24" s="52">
        <f>'[1]6'!E$606</f>
        <v>0</v>
      </c>
      <c r="F24" s="53">
        <f>'[1]6'!F$606</f>
        <v>0</v>
      </c>
      <c r="G24" s="52">
        <f>'[1]6'!G$606</f>
        <v>0</v>
      </c>
      <c r="H24" s="54">
        <f>'[1]6'!H$606</f>
        <v>0</v>
      </c>
      <c r="I24" s="52">
        <f>'[1]6'!P$606</f>
        <v>0</v>
      </c>
      <c r="J24" s="52">
        <f>'[1]6'!Y$606</f>
        <v>0</v>
      </c>
      <c r="K24" s="52">
        <f>'[1]6'!AA$606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94629</v>
      </c>
      <c r="D26" s="28">
        <f t="shared" ref="D26:K26" si="3">+D4+D8+D16+D24</f>
        <v>107617</v>
      </c>
      <c r="E26" s="28">
        <f t="shared" si="3"/>
        <v>106036</v>
      </c>
      <c r="F26" s="29">
        <f t="shared" si="3"/>
        <v>113790</v>
      </c>
      <c r="G26" s="28">
        <f t="shared" si="3"/>
        <v>116448</v>
      </c>
      <c r="H26" s="30">
        <f t="shared" si="3"/>
        <v>116448</v>
      </c>
      <c r="I26" s="28">
        <f t="shared" si="3"/>
        <v>115076</v>
      </c>
      <c r="J26" s="28">
        <f t="shared" si="3"/>
        <v>111689</v>
      </c>
      <c r="K26" s="28">
        <f t="shared" si="3"/>
        <v>128203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PROPER('[1]6'!$B$12)</f>
        <v>Table 20: Summary of payments and estimates by sub-programme: Financial Governance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'[1]6'!$B653</f>
        <v>1. Programme Support</v>
      </c>
      <c r="C4" s="23">
        <f>'[1]6'!$C653</f>
        <v>5817</v>
      </c>
      <c r="D4" s="23">
        <f>'[1]6'!$D653</f>
        <v>4993</v>
      </c>
      <c r="E4" s="23">
        <f>'[1]6'!$E653</f>
        <v>6080</v>
      </c>
      <c r="F4" s="35">
        <f>'[1]6'!$F653</f>
        <v>3953</v>
      </c>
      <c r="G4" s="34">
        <f>'[1]6'!$G653</f>
        <v>12909</v>
      </c>
      <c r="H4" s="36">
        <f>'[1]6'!$H653</f>
        <v>12909</v>
      </c>
      <c r="I4" s="23">
        <f>'[1]6'!$P653</f>
        <v>10872</v>
      </c>
      <c r="J4" s="23">
        <f>'[1]6'!$Y653</f>
        <v>8594</v>
      </c>
      <c r="K4" s="23">
        <f>'[1]6'!$AA653</f>
        <v>5699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'[1]6'!$B654</f>
        <v>2. Accounting Services</v>
      </c>
      <c r="C5" s="23">
        <f>'[1]6'!$C654</f>
        <v>3838</v>
      </c>
      <c r="D5" s="23">
        <f>'[1]6'!$D654</f>
        <v>3659</v>
      </c>
      <c r="E5" s="23">
        <f>'[1]6'!$E654</f>
        <v>4711</v>
      </c>
      <c r="F5" s="24">
        <f>'[1]6'!$F654</f>
        <v>5045</v>
      </c>
      <c r="G5" s="23">
        <f>'[1]6'!$G654</f>
        <v>5145</v>
      </c>
      <c r="H5" s="25">
        <f>'[1]6'!$H654</f>
        <v>5145</v>
      </c>
      <c r="I5" s="23">
        <f>'[1]6'!$P654</f>
        <v>5026</v>
      </c>
      <c r="J5" s="23">
        <f>'[1]6'!$Y654</f>
        <v>6077</v>
      </c>
      <c r="K5" s="23">
        <f>'[1]6'!$AA654</f>
        <v>6134</v>
      </c>
      <c r="Z5" s="16">
        <f t="shared" si="0"/>
        <v>1</v>
      </c>
      <c r="AA5" s="27">
        <v>20</v>
      </c>
    </row>
    <row r="6" spans="1:27" s="15" customFormat="1" ht="12.75" customHeight="1" x14ac:dyDescent="0.2">
      <c r="A6" s="21"/>
      <c r="B6" s="59" t="str">
        <f>"3. " &amp; '[1]6'!$B655</f>
        <v>3. Norms And Standards</v>
      </c>
      <c r="C6" s="23">
        <f>'[1]6'!$C655</f>
        <v>12599</v>
      </c>
      <c r="D6" s="23">
        <f>'[1]6'!$D655</f>
        <v>18212</v>
      </c>
      <c r="E6" s="23">
        <f>'[1]6'!$E655</f>
        <v>13608</v>
      </c>
      <c r="F6" s="24">
        <f>'[1]6'!$F655</f>
        <v>14619</v>
      </c>
      <c r="G6" s="23">
        <f>'[1]6'!$G655</f>
        <v>13461</v>
      </c>
      <c r="H6" s="25">
        <f>'[1]6'!$H655</f>
        <v>13461</v>
      </c>
      <c r="I6" s="23">
        <f>'[1]6'!$P655</f>
        <v>14731</v>
      </c>
      <c r="J6" s="23">
        <f>'[1]6'!$Y655</f>
        <v>17830</v>
      </c>
      <c r="K6" s="23">
        <f>'[1]6'!$AA655</f>
        <v>24058.400000000001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'[1]6'!$B656</f>
        <v>4. Risk Management</v>
      </c>
      <c r="C7" s="23">
        <f>'[1]6'!$C656</f>
        <v>1481</v>
      </c>
      <c r="D7" s="23">
        <f>'[1]6'!$D656</f>
        <v>1289</v>
      </c>
      <c r="E7" s="23">
        <f>'[1]6'!$E656</f>
        <v>1208</v>
      </c>
      <c r="F7" s="24">
        <f>'[1]6'!$F656</f>
        <v>1858</v>
      </c>
      <c r="G7" s="23">
        <f>'[1]6'!$G656</f>
        <v>1958</v>
      </c>
      <c r="H7" s="25">
        <f>'[1]6'!$H656</f>
        <v>1958</v>
      </c>
      <c r="I7" s="23">
        <f>'[1]6'!$P656</f>
        <v>1913</v>
      </c>
      <c r="J7" s="23">
        <f>'[1]6'!$Y656</f>
        <v>2153</v>
      </c>
      <c r="K7" s="23">
        <f>'[1]6'!$AA656</f>
        <v>2331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'[1]6'!$B657</f>
        <v>5. Provincial Internal Audit</v>
      </c>
      <c r="C8" s="23">
        <f>'[1]6'!$C657</f>
        <v>1912</v>
      </c>
      <c r="D8" s="23">
        <f>'[1]6'!$D657</f>
        <v>1981</v>
      </c>
      <c r="E8" s="23">
        <f>'[1]6'!$E657</f>
        <v>1916</v>
      </c>
      <c r="F8" s="24">
        <f>'[1]6'!$F657</f>
        <v>2039</v>
      </c>
      <c r="G8" s="23">
        <f>'[1]6'!$G657</f>
        <v>2329</v>
      </c>
      <c r="H8" s="25">
        <f>'[1]6'!$H657</f>
        <v>2329</v>
      </c>
      <c r="I8" s="23">
        <f>'[1]6'!$P657</f>
        <v>2170</v>
      </c>
      <c r="J8" s="23">
        <f>'[1]6'!$Y657</f>
        <v>2490</v>
      </c>
      <c r="K8" s="23">
        <f>'[1]6'!$AA657</f>
        <v>2505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'[1]6'!$B658</f>
        <v>6. 0</v>
      </c>
      <c r="C9" s="23">
        <f>'[1]6'!$C658</f>
        <v>0</v>
      </c>
      <c r="D9" s="23">
        <f>'[1]6'!$D658</f>
        <v>0</v>
      </c>
      <c r="E9" s="23">
        <f>'[1]6'!$E658</f>
        <v>0</v>
      </c>
      <c r="F9" s="24">
        <f>'[1]6'!$F658</f>
        <v>0</v>
      </c>
      <c r="G9" s="23">
        <f>'[1]6'!$G658</f>
        <v>0</v>
      </c>
      <c r="H9" s="25">
        <f>'[1]6'!$H658</f>
        <v>0</v>
      </c>
      <c r="I9" s="23">
        <f>'[1]6'!$P658</f>
        <v>0</v>
      </c>
      <c r="J9" s="23">
        <f>'[1]6'!$Y658</f>
        <v>0</v>
      </c>
      <c r="K9" s="23">
        <f>'[1]6'!$AA658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'[1]6'!$B659</f>
        <v>7. 0</v>
      </c>
      <c r="C10" s="23">
        <f>'[1]6'!$C659</f>
        <v>0</v>
      </c>
      <c r="D10" s="23">
        <f>'[1]6'!$D659</f>
        <v>0</v>
      </c>
      <c r="E10" s="23">
        <f>'[1]6'!$E659</f>
        <v>0</v>
      </c>
      <c r="F10" s="24">
        <f>'[1]6'!$F659</f>
        <v>0</v>
      </c>
      <c r="G10" s="23">
        <f>'[1]6'!$G659</f>
        <v>0</v>
      </c>
      <c r="H10" s="25">
        <f>'[1]6'!$H659</f>
        <v>0</v>
      </c>
      <c r="I10" s="23">
        <f>'[1]6'!$P659</f>
        <v>0</v>
      </c>
      <c r="J10" s="23">
        <f>'[1]6'!$Y659</f>
        <v>0</v>
      </c>
      <c r="K10" s="23">
        <f>'[1]6'!$AA659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'[1]6'!$B660</f>
        <v>8. 0</v>
      </c>
      <c r="C11" s="23">
        <f>'[1]6'!$C660</f>
        <v>0</v>
      </c>
      <c r="D11" s="23">
        <f>'[1]6'!$D660</f>
        <v>0</v>
      </c>
      <c r="E11" s="23">
        <f>'[1]6'!$E660</f>
        <v>0</v>
      </c>
      <c r="F11" s="24">
        <f>'[1]6'!$F660</f>
        <v>0</v>
      </c>
      <c r="G11" s="23">
        <f>'[1]6'!$G660</f>
        <v>0</v>
      </c>
      <c r="H11" s="25">
        <f>'[1]6'!$H660</f>
        <v>0</v>
      </c>
      <c r="I11" s="23">
        <f>'[1]6'!$P660</f>
        <v>0</v>
      </c>
      <c r="J11" s="23">
        <f>'[1]6'!$Y660</f>
        <v>0</v>
      </c>
      <c r="K11" s="23">
        <f>'[1]6'!$AA660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'[1]6'!$B661</f>
        <v>9. 0</v>
      </c>
      <c r="C12" s="23">
        <f>'[1]6'!$C661</f>
        <v>0</v>
      </c>
      <c r="D12" s="23">
        <f>'[1]6'!$D661</f>
        <v>0</v>
      </c>
      <c r="E12" s="23">
        <f>'[1]6'!$E661</f>
        <v>0</v>
      </c>
      <c r="F12" s="24">
        <f>'[1]6'!$F661</f>
        <v>0</v>
      </c>
      <c r="G12" s="23">
        <f>'[1]6'!$G661</f>
        <v>0</v>
      </c>
      <c r="H12" s="25">
        <f>'[1]6'!$H661</f>
        <v>0</v>
      </c>
      <c r="I12" s="23">
        <f>'[1]6'!$P661</f>
        <v>0</v>
      </c>
      <c r="J12" s="23">
        <f>'[1]6'!$Y661</f>
        <v>0</v>
      </c>
      <c r="K12" s="23">
        <f>'[1]6'!$AA661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'[1]6'!$B662</f>
        <v>10. 0</v>
      </c>
      <c r="C13" s="23">
        <f>'[1]6'!$C662</f>
        <v>0</v>
      </c>
      <c r="D13" s="23">
        <f>'[1]6'!$D662</f>
        <v>0</v>
      </c>
      <c r="E13" s="23">
        <f>'[1]6'!$E662</f>
        <v>0</v>
      </c>
      <c r="F13" s="24">
        <f>'[1]6'!$F662</f>
        <v>0</v>
      </c>
      <c r="G13" s="23">
        <f>'[1]6'!$G662</f>
        <v>0</v>
      </c>
      <c r="H13" s="25">
        <f>'[1]6'!$H662</f>
        <v>0</v>
      </c>
      <c r="I13" s="23">
        <f>'[1]6'!$P662</f>
        <v>0</v>
      </c>
      <c r="J13" s="23">
        <f>'[1]6'!$Y662</f>
        <v>0</v>
      </c>
      <c r="K13" s="23">
        <f>'[1]6'!$AA662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'[1]6'!$B663</f>
        <v>11. 0</v>
      </c>
      <c r="C14" s="23">
        <f>'[1]6'!$C663</f>
        <v>0</v>
      </c>
      <c r="D14" s="23">
        <f>'[1]6'!$D663</f>
        <v>0</v>
      </c>
      <c r="E14" s="23">
        <f>'[1]6'!$E663</f>
        <v>0</v>
      </c>
      <c r="F14" s="24">
        <f>'[1]6'!$F663</f>
        <v>0</v>
      </c>
      <c r="G14" s="23">
        <f>'[1]6'!$G663</f>
        <v>0</v>
      </c>
      <c r="H14" s="25">
        <f>'[1]6'!$H663</f>
        <v>0</v>
      </c>
      <c r="I14" s="23">
        <f>'[1]6'!$P663</f>
        <v>0</v>
      </c>
      <c r="J14" s="23">
        <f>'[1]6'!$Y663</f>
        <v>0</v>
      </c>
      <c r="K14" s="23">
        <f>'[1]6'!$AA663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'[1]6'!$B664</f>
        <v>12. 0</v>
      </c>
      <c r="C15" s="23">
        <f>'[1]6'!$C664</f>
        <v>0</v>
      </c>
      <c r="D15" s="23">
        <f>'[1]6'!$D664</f>
        <v>0</v>
      </c>
      <c r="E15" s="23">
        <f>'[1]6'!$E664</f>
        <v>0</v>
      </c>
      <c r="F15" s="24">
        <f>'[1]6'!$F664</f>
        <v>0</v>
      </c>
      <c r="G15" s="23">
        <f>'[1]6'!$G664</f>
        <v>0</v>
      </c>
      <c r="H15" s="25">
        <f>'[1]6'!$H664</f>
        <v>0</v>
      </c>
      <c r="I15" s="23">
        <f>'[1]6'!$P664</f>
        <v>0</v>
      </c>
      <c r="J15" s="23">
        <f>'[1]6'!$Y664</f>
        <v>0</v>
      </c>
      <c r="K15" s="23">
        <f>'[1]6'!$AA664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'[1]6'!$B665</f>
        <v>13. 0</v>
      </c>
      <c r="C16" s="23">
        <f>'[1]6'!$C665</f>
        <v>0</v>
      </c>
      <c r="D16" s="23">
        <f>'[1]6'!$D665</f>
        <v>0</v>
      </c>
      <c r="E16" s="23">
        <f>'[1]6'!$E665</f>
        <v>0</v>
      </c>
      <c r="F16" s="24">
        <f>'[1]6'!$F665</f>
        <v>0</v>
      </c>
      <c r="G16" s="23">
        <f>'[1]6'!$G665</f>
        <v>0</v>
      </c>
      <c r="H16" s="25">
        <f>'[1]6'!$H665</f>
        <v>0</v>
      </c>
      <c r="I16" s="23">
        <f>'[1]6'!$P665</f>
        <v>0</v>
      </c>
      <c r="J16" s="23">
        <f>'[1]6'!$Y665</f>
        <v>0</v>
      </c>
      <c r="K16" s="23">
        <f>'[1]6'!$AA665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'[1]6'!$B666</f>
        <v>14. 0</v>
      </c>
      <c r="C17" s="23">
        <f>'[1]6'!$C666</f>
        <v>0</v>
      </c>
      <c r="D17" s="23">
        <f>'[1]6'!$D666</f>
        <v>0</v>
      </c>
      <c r="E17" s="23">
        <f>'[1]6'!$E666</f>
        <v>0</v>
      </c>
      <c r="F17" s="24">
        <f>'[1]6'!$F666</f>
        <v>0</v>
      </c>
      <c r="G17" s="23">
        <f>'[1]6'!$G666</f>
        <v>0</v>
      </c>
      <c r="H17" s="25">
        <f>'[1]6'!$H666</f>
        <v>0</v>
      </c>
      <c r="I17" s="23">
        <f>'[1]6'!$P666</f>
        <v>0</v>
      </c>
      <c r="J17" s="23">
        <f>'[1]6'!$Y666</f>
        <v>0</v>
      </c>
      <c r="K17" s="23">
        <f>'[1]6'!$AA666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'[1]6'!$B667</f>
        <v>15. 0</v>
      </c>
      <c r="C18" s="23">
        <f>'[1]6'!$C667</f>
        <v>0</v>
      </c>
      <c r="D18" s="23">
        <f>'[1]6'!$D667</f>
        <v>0</v>
      </c>
      <c r="E18" s="23">
        <f>'[1]6'!$E667</f>
        <v>0</v>
      </c>
      <c r="F18" s="24">
        <f>'[1]6'!$F667</f>
        <v>0</v>
      </c>
      <c r="G18" s="23">
        <f>'[1]6'!$G667</f>
        <v>0</v>
      </c>
      <c r="H18" s="25">
        <f>'[1]6'!$H667</f>
        <v>0</v>
      </c>
      <c r="I18" s="23">
        <f>'[1]6'!$P667</f>
        <v>0</v>
      </c>
      <c r="J18" s="23">
        <f>'[1]6'!$Y667</f>
        <v>0</v>
      </c>
      <c r="K18" s="23">
        <f>'[1]6'!$AA667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25647</v>
      </c>
      <c r="D19" s="28">
        <f t="shared" ref="D19:K19" si="1">SUM(D4:D18)</f>
        <v>30134</v>
      </c>
      <c r="E19" s="28">
        <f t="shared" si="1"/>
        <v>27523</v>
      </c>
      <c r="F19" s="29">
        <f t="shared" si="1"/>
        <v>27514</v>
      </c>
      <c r="G19" s="28">
        <f t="shared" si="1"/>
        <v>35802</v>
      </c>
      <c r="H19" s="30">
        <f t="shared" si="1"/>
        <v>35802</v>
      </c>
      <c r="I19" s="28">
        <f t="shared" si="1"/>
        <v>34712</v>
      </c>
      <c r="J19" s="28">
        <f t="shared" si="1"/>
        <v>37144</v>
      </c>
      <c r="K19" s="28">
        <f t="shared" si="1"/>
        <v>40727.4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PROPER('[1]6'!$B$12)</f>
        <v>Table 21: Summary of payments and estimates by economic classification: Financial Governance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25647</v>
      </c>
      <c r="D4" s="52">
        <f t="shared" ref="D4:K4" si="0">SUM(D5:D7)</f>
        <v>29033</v>
      </c>
      <c r="E4" s="52">
        <f t="shared" si="0"/>
        <v>26316</v>
      </c>
      <c r="F4" s="53">
        <f t="shared" si="0"/>
        <v>27514</v>
      </c>
      <c r="G4" s="52">
        <f t="shared" si="0"/>
        <v>35802</v>
      </c>
      <c r="H4" s="54">
        <f t="shared" si="0"/>
        <v>35802</v>
      </c>
      <c r="I4" s="52">
        <f t="shared" si="0"/>
        <v>29012</v>
      </c>
      <c r="J4" s="52">
        <f t="shared" si="0"/>
        <v>36070</v>
      </c>
      <c r="K4" s="52">
        <f t="shared" si="0"/>
        <v>38814.400000000001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'[1]6'!C$675</f>
        <v>15098</v>
      </c>
      <c r="D5" s="34">
        <f>'[1]6'!D$675</f>
        <v>15533</v>
      </c>
      <c r="E5" s="34">
        <f>'[1]6'!E$675</f>
        <v>16229</v>
      </c>
      <c r="F5" s="35">
        <f>'[1]6'!F$675</f>
        <v>18642</v>
      </c>
      <c r="G5" s="34">
        <f>'[1]6'!G$675</f>
        <v>18642</v>
      </c>
      <c r="H5" s="36">
        <f>'[1]6'!H$675</f>
        <v>18642</v>
      </c>
      <c r="I5" s="34">
        <f>'[1]6'!P$675</f>
        <v>19662</v>
      </c>
      <c r="J5" s="34">
        <f>'[1]6'!Y$675</f>
        <v>21624</v>
      </c>
      <c r="K5" s="36">
        <f>'[1]6'!AA$675</f>
        <v>23150.400000000001</v>
      </c>
      <c r="AA5" s="27">
        <v>21</v>
      </c>
    </row>
    <row r="6" spans="1:27" s="15" customFormat="1" ht="12.75" customHeight="1" x14ac:dyDescent="0.25">
      <c r="A6" s="32"/>
      <c r="B6" s="22" t="s">
        <v>25</v>
      </c>
      <c r="C6" s="24">
        <f>'[1]6'!C$678</f>
        <v>10549</v>
      </c>
      <c r="D6" s="23">
        <f>'[1]6'!D$678</f>
        <v>13500</v>
      </c>
      <c r="E6" s="23">
        <f>'[1]6'!E$678</f>
        <v>10087</v>
      </c>
      <c r="F6" s="24">
        <f>'[1]6'!F$678</f>
        <v>8872</v>
      </c>
      <c r="G6" s="23">
        <f>'[1]6'!G$678</f>
        <v>17160</v>
      </c>
      <c r="H6" s="25">
        <f>'[1]6'!H$678</f>
        <v>17160</v>
      </c>
      <c r="I6" s="23">
        <f>'[1]6'!P$678</f>
        <v>9350</v>
      </c>
      <c r="J6" s="23">
        <f>'[1]6'!Y$678</f>
        <v>14446</v>
      </c>
      <c r="K6" s="25">
        <f>'[1]6'!AA$678</f>
        <v>15664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'[1]6'!C$717</f>
        <v>0</v>
      </c>
      <c r="D7" s="39">
        <f>'[1]6'!D$717</f>
        <v>0</v>
      </c>
      <c r="E7" s="39">
        <f>'[1]6'!E$717</f>
        <v>0</v>
      </c>
      <c r="F7" s="38">
        <f>'[1]6'!F$717</f>
        <v>0</v>
      </c>
      <c r="G7" s="39">
        <f>'[1]6'!G$717</f>
        <v>0</v>
      </c>
      <c r="H7" s="40">
        <f>'[1]6'!H$717</f>
        <v>0</v>
      </c>
      <c r="I7" s="39">
        <f>'[1]6'!P$717</f>
        <v>0</v>
      </c>
      <c r="J7" s="39">
        <f>'[1]6'!Y$717</f>
        <v>0</v>
      </c>
      <c r="K7" s="40">
        <f>'[1]6'!AA$717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14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'[1]6'!C$721</f>
        <v>0</v>
      </c>
      <c r="D9" s="34">
        <f>'[1]6'!D$721</f>
        <v>0</v>
      </c>
      <c r="E9" s="34">
        <f>'[1]6'!E$721</f>
        <v>0</v>
      </c>
      <c r="F9" s="35">
        <f>'[1]6'!F$721</f>
        <v>0</v>
      </c>
      <c r="G9" s="34">
        <f>'[1]6'!G$721</f>
        <v>0</v>
      </c>
      <c r="H9" s="36">
        <f>'[1]6'!H$721</f>
        <v>0</v>
      </c>
      <c r="I9" s="34">
        <f>'[1]6'!P$721</f>
        <v>0</v>
      </c>
      <c r="J9" s="34">
        <f>'[1]6'!Y$721</f>
        <v>0</v>
      </c>
      <c r="K9" s="36">
        <f>'[1]6'!AA$721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'[1]6'!C$728</f>
        <v>0</v>
      </c>
      <c r="D10" s="23">
        <f>'[1]6'!D$728</f>
        <v>0</v>
      </c>
      <c r="E10" s="23">
        <f>'[1]6'!E$728</f>
        <v>0</v>
      </c>
      <c r="F10" s="24">
        <f>'[1]6'!F$728</f>
        <v>0</v>
      </c>
      <c r="G10" s="23">
        <f>'[1]6'!G$728</f>
        <v>0</v>
      </c>
      <c r="H10" s="25">
        <f>'[1]6'!H$728</f>
        <v>0</v>
      </c>
      <c r="I10" s="23">
        <f>'[1]6'!P$728</f>
        <v>0</v>
      </c>
      <c r="J10" s="23">
        <f>'[1]6'!Y$728</f>
        <v>0</v>
      </c>
      <c r="K10" s="25">
        <f>'[1]6'!AA$728</f>
        <v>0</v>
      </c>
    </row>
    <row r="11" spans="1:27" s="15" customFormat="1" ht="12.75" customHeight="1" x14ac:dyDescent="0.2">
      <c r="A11" s="21"/>
      <c r="B11" s="22" t="s">
        <v>30</v>
      </c>
      <c r="C11" s="24">
        <f>'[1]6'!C$731</f>
        <v>0</v>
      </c>
      <c r="D11" s="23">
        <f>'[1]6'!D$731</f>
        <v>0</v>
      </c>
      <c r="E11" s="23">
        <f>'[1]6'!E$731</f>
        <v>0</v>
      </c>
      <c r="F11" s="24">
        <f>'[1]6'!F$731</f>
        <v>0</v>
      </c>
      <c r="G11" s="23">
        <f>'[1]6'!G$731</f>
        <v>0</v>
      </c>
      <c r="H11" s="25">
        <f>'[1]6'!H$731</f>
        <v>0</v>
      </c>
      <c r="I11" s="23">
        <f>'[1]6'!P$731</f>
        <v>0</v>
      </c>
      <c r="J11" s="23">
        <f>'[1]6'!Y$731</f>
        <v>0</v>
      </c>
      <c r="K11" s="25">
        <f>'[1]6'!AA$731</f>
        <v>0</v>
      </c>
    </row>
    <row r="12" spans="1:27" s="15" customFormat="1" ht="12.75" customHeight="1" x14ac:dyDescent="0.25">
      <c r="A12" s="32"/>
      <c r="B12" s="22" t="s">
        <v>31</v>
      </c>
      <c r="C12" s="24">
        <f>'[1]6'!C$732</f>
        <v>0</v>
      </c>
      <c r="D12" s="23">
        <f>'[1]6'!D$732</f>
        <v>0</v>
      </c>
      <c r="E12" s="23">
        <f>'[1]6'!E$732</f>
        <v>0</v>
      </c>
      <c r="F12" s="24">
        <f>'[1]6'!F$732</f>
        <v>0</v>
      </c>
      <c r="G12" s="23">
        <f>'[1]6'!G$732</f>
        <v>0</v>
      </c>
      <c r="H12" s="25">
        <f>'[1]6'!H$732</f>
        <v>0</v>
      </c>
      <c r="I12" s="23">
        <f>'[1]6'!P$732</f>
        <v>0</v>
      </c>
      <c r="J12" s="23">
        <f>'[1]6'!Y$732</f>
        <v>0</v>
      </c>
      <c r="K12" s="25">
        <f>'[1]6'!AA$732</f>
        <v>0</v>
      </c>
    </row>
    <row r="13" spans="1:27" s="15" customFormat="1" ht="12.75" customHeight="1" x14ac:dyDescent="0.2">
      <c r="A13" s="21"/>
      <c r="B13" s="22" t="s">
        <v>32</v>
      </c>
      <c r="C13" s="24">
        <f>'[1]6'!C$733</f>
        <v>0</v>
      </c>
      <c r="D13" s="23">
        <f>'[1]6'!D$733</f>
        <v>0</v>
      </c>
      <c r="E13" s="23">
        <f>'[1]6'!E$733</f>
        <v>0</v>
      </c>
      <c r="F13" s="24">
        <f>'[1]6'!F$733</f>
        <v>0</v>
      </c>
      <c r="G13" s="23">
        <f>'[1]6'!G$733</f>
        <v>0</v>
      </c>
      <c r="H13" s="25">
        <f>'[1]6'!H$733</f>
        <v>0</v>
      </c>
      <c r="I13" s="23">
        <f>'[1]6'!P$733</f>
        <v>0</v>
      </c>
      <c r="J13" s="23">
        <f>'[1]6'!Y$733</f>
        <v>0</v>
      </c>
      <c r="K13" s="25">
        <f>'[1]6'!AA$733</f>
        <v>0</v>
      </c>
    </row>
    <row r="14" spans="1:27" s="15" customFormat="1" ht="12.75" customHeight="1" x14ac:dyDescent="0.2">
      <c r="A14" s="21"/>
      <c r="B14" s="22" t="s">
        <v>33</v>
      </c>
      <c r="C14" s="24">
        <f>'[1]6'!C$740</f>
        <v>0</v>
      </c>
      <c r="D14" s="23">
        <f>'[1]6'!D$740</f>
        <v>0</v>
      </c>
      <c r="E14" s="23">
        <f>'[1]6'!E$740</f>
        <v>0</v>
      </c>
      <c r="F14" s="24">
        <f>'[1]6'!F$740</f>
        <v>0</v>
      </c>
      <c r="G14" s="23">
        <f>'[1]6'!G$740</f>
        <v>0</v>
      </c>
      <c r="H14" s="25">
        <f>'[1]6'!H$740</f>
        <v>0</v>
      </c>
      <c r="I14" s="23">
        <f>'[1]6'!P$740</f>
        <v>0</v>
      </c>
      <c r="J14" s="23">
        <f>'[1]6'!Y$740</f>
        <v>0</v>
      </c>
      <c r="K14" s="25">
        <f>'[1]6'!AA$740</f>
        <v>0</v>
      </c>
    </row>
    <row r="15" spans="1:27" s="15" customFormat="1" ht="12.75" customHeight="1" x14ac:dyDescent="0.2">
      <c r="A15" s="21"/>
      <c r="B15" s="22" t="s">
        <v>34</v>
      </c>
      <c r="C15" s="38">
        <f>'[1]6'!C$741</f>
        <v>0</v>
      </c>
      <c r="D15" s="39">
        <f>'[1]6'!D$741</f>
        <v>14</v>
      </c>
      <c r="E15" s="39">
        <f>'[1]6'!E$741</f>
        <v>0</v>
      </c>
      <c r="F15" s="38">
        <f>'[1]6'!F$741</f>
        <v>0</v>
      </c>
      <c r="G15" s="39">
        <f>'[1]6'!G$741</f>
        <v>0</v>
      </c>
      <c r="H15" s="40">
        <f>'[1]6'!H$741</f>
        <v>0</v>
      </c>
      <c r="I15" s="39">
        <f>'[1]6'!P$741</f>
        <v>0</v>
      </c>
      <c r="J15" s="39">
        <f>'[1]6'!Y$741</f>
        <v>0</v>
      </c>
      <c r="K15" s="40">
        <f>'[1]6'!AA$741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1087</v>
      </c>
      <c r="E16" s="52">
        <f t="shared" si="2"/>
        <v>1207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5700</v>
      </c>
      <c r="J16" s="52">
        <f t="shared" si="2"/>
        <v>1074</v>
      </c>
      <c r="K16" s="52">
        <f t="shared" si="2"/>
        <v>1913</v>
      </c>
    </row>
    <row r="17" spans="1:11" s="15" customFormat="1" ht="12.75" customHeight="1" x14ac:dyDescent="0.2">
      <c r="A17" s="21"/>
      <c r="B17" s="22" t="s">
        <v>36</v>
      </c>
      <c r="C17" s="35">
        <f>'[1]6'!C$745</f>
        <v>0</v>
      </c>
      <c r="D17" s="34">
        <f>'[1]6'!D$745</f>
        <v>0</v>
      </c>
      <c r="E17" s="34">
        <f>'[1]6'!E$745</f>
        <v>0</v>
      </c>
      <c r="F17" s="35">
        <f>'[1]6'!F$745</f>
        <v>0</v>
      </c>
      <c r="G17" s="34">
        <f>'[1]6'!G$745</f>
        <v>0</v>
      </c>
      <c r="H17" s="36">
        <f>'[1]6'!H$745</f>
        <v>0</v>
      </c>
      <c r="I17" s="34">
        <f>'[1]6'!P$745</f>
        <v>0</v>
      </c>
      <c r="J17" s="34">
        <f>'[1]6'!Y$745</f>
        <v>0</v>
      </c>
      <c r="K17" s="36">
        <f>'[1]6'!AA$745</f>
        <v>0</v>
      </c>
    </row>
    <row r="18" spans="1:11" s="15" customFormat="1" ht="12.75" customHeight="1" x14ac:dyDescent="0.2">
      <c r="A18" s="21"/>
      <c r="B18" s="22" t="s">
        <v>37</v>
      </c>
      <c r="C18" s="24">
        <f>'[1]6'!C$748</f>
        <v>0</v>
      </c>
      <c r="D18" s="23">
        <f>'[1]6'!D$748</f>
        <v>1087</v>
      </c>
      <c r="E18" s="23">
        <f>'[1]6'!E$748</f>
        <v>1207</v>
      </c>
      <c r="F18" s="24">
        <f>'[1]6'!F$748</f>
        <v>0</v>
      </c>
      <c r="G18" s="23">
        <f>'[1]6'!G$748</f>
        <v>0</v>
      </c>
      <c r="H18" s="25">
        <f>'[1]6'!H$748</f>
        <v>0</v>
      </c>
      <c r="I18" s="23">
        <f>'[1]6'!P$748</f>
        <v>0</v>
      </c>
      <c r="J18" s="23">
        <f>'[1]6'!Y$748</f>
        <v>1074</v>
      </c>
      <c r="K18" s="25">
        <f>'[1]6'!AA$748</f>
        <v>1913</v>
      </c>
    </row>
    <row r="19" spans="1:11" s="15" customFormat="1" ht="12.75" customHeight="1" x14ac:dyDescent="0.2">
      <c r="A19" s="21"/>
      <c r="B19" s="22" t="s">
        <v>38</v>
      </c>
      <c r="C19" s="24">
        <f>'[1]6'!C$751</f>
        <v>0</v>
      </c>
      <c r="D19" s="23">
        <f>'[1]6'!D$751</f>
        <v>0</v>
      </c>
      <c r="E19" s="23">
        <f>'[1]6'!E$751</f>
        <v>0</v>
      </c>
      <c r="F19" s="24">
        <f>'[1]6'!F$751</f>
        <v>0</v>
      </c>
      <c r="G19" s="23">
        <f>'[1]6'!G$751</f>
        <v>0</v>
      </c>
      <c r="H19" s="25">
        <f>'[1]6'!H$751</f>
        <v>0</v>
      </c>
      <c r="I19" s="23">
        <f>'[1]6'!P$751</f>
        <v>0</v>
      </c>
      <c r="J19" s="23">
        <f>'[1]6'!Y$751</f>
        <v>0</v>
      </c>
      <c r="K19" s="25">
        <f>'[1]6'!AA$751</f>
        <v>0</v>
      </c>
    </row>
    <row r="20" spans="1:11" s="15" customFormat="1" ht="12.75" customHeight="1" x14ac:dyDescent="0.2">
      <c r="A20" s="21"/>
      <c r="B20" s="22" t="s">
        <v>39</v>
      </c>
      <c r="C20" s="24">
        <f>'[1]6'!C$752</f>
        <v>0</v>
      </c>
      <c r="D20" s="23">
        <f>'[1]6'!D$752</f>
        <v>0</v>
      </c>
      <c r="E20" s="23">
        <f>'[1]6'!E$752</f>
        <v>0</v>
      </c>
      <c r="F20" s="24">
        <f>'[1]6'!F$752</f>
        <v>0</v>
      </c>
      <c r="G20" s="23">
        <f>'[1]6'!G$752</f>
        <v>0</v>
      </c>
      <c r="H20" s="25">
        <f>'[1]6'!H$752</f>
        <v>0</v>
      </c>
      <c r="I20" s="23">
        <f>'[1]6'!P$752</f>
        <v>0</v>
      </c>
      <c r="J20" s="23">
        <f>'[1]6'!Y$752</f>
        <v>0</v>
      </c>
      <c r="K20" s="25">
        <f>'[1]6'!AA$752</f>
        <v>0</v>
      </c>
    </row>
    <row r="21" spans="1:11" s="15" customFormat="1" ht="12.75" customHeight="1" x14ac:dyDescent="0.2">
      <c r="A21" s="21"/>
      <c r="B21" s="22" t="s">
        <v>40</v>
      </c>
      <c r="C21" s="24">
        <f>'[1]6'!C$753</f>
        <v>0</v>
      </c>
      <c r="D21" s="23">
        <f>'[1]6'!D$753</f>
        <v>0</v>
      </c>
      <c r="E21" s="23">
        <f>'[1]6'!E$753</f>
        <v>0</v>
      </c>
      <c r="F21" s="24">
        <f>'[1]6'!F$753</f>
        <v>0</v>
      </c>
      <c r="G21" s="23">
        <f>'[1]6'!G$753</f>
        <v>0</v>
      </c>
      <c r="H21" s="25">
        <f>'[1]6'!H$753</f>
        <v>0</v>
      </c>
      <c r="I21" s="23">
        <f>'[1]6'!P$753</f>
        <v>0</v>
      </c>
      <c r="J21" s="23">
        <f>'[1]6'!Y$753</f>
        <v>0</v>
      </c>
      <c r="K21" s="25">
        <f>'[1]6'!AA$753</f>
        <v>0</v>
      </c>
    </row>
    <row r="22" spans="1:11" s="15" customFormat="1" ht="12.75" customHeight="1" x14ac:dyDescent="0.2">
      <c r="A22" s="21"/>
      <c r="B22" s="22" t="s">
        <v>41</v>
      </c>
      <c r="C22" s="24">
        <f>'[1]6'!C$754</f>
        <v>0</v>
      </c>
      <c r="D22" s="23">
        <f>'[1]6'!D$754</f>
        <v>0</v>
      </c>
      <c r="E22" s="23">
        <f>'[1]6'!E$754</f>
        <v>0</v>
      </c>
      <c r="F22" s="24">
        <f>'[1]6'!F$754</f>
        <v>0</v>
      </c>
      <c r="G22" s="23">
        <f>'[1]6'!G$754</f>
        <v>0</v>
      </c>
      <c r="H22" s="25">
        <f>'[1]6'!H$754</f>
        <v>0</v>
      </c>
      <c r="I22" s="23">
        <f>'[1]6'!P$754</f>
        <v>0</v>
      </c>
      <c r="J22" s="23">
        <f>'[1]6'!Y$754</f>
        <v>0</v>
      </c>
      <c r="K22" s="25">
        <f>'[1]6'!AA$754</f>
        <v>0</v>
      </c>
    </row>
    <row r="23" spans="1:11" s="15" customFormat="1" ht="12.75" customHeight="1" x14ac:dyDescent="0.25">
      <c r="A23" s="32"/>
      <c r="B23" s="22" t="s">
        <v>42</v>
      </c>
      <c r="C23" s="38">
        <f>'[1]6'!C$755</f>
        <v>0</v>
      </c>
      <c r="D23" s="39">
        <f>'[1]6'!D$755</f>
        <v>0</v>
      </c>
      <c r="E23" s="39">
        <f>'[1]6'!E$755</f>
        <v>0</v>
      </c>
      <c r="F23" s="38">
        <f>'[1]6'!F$755</f>
        <v>0</v>
      </c>
      <c r="G23" s="39">
        <f>'[1]6'!G$755</f>
        <v>0</v>
      </c>
      <c r="H23" s="40">
        <f>'[1]6'!H$755</f>
        <v>0</v>
      </c>
      <c r="I23" s="39">
        <f>'[1]6'!P$755</f>
        <v>5700</v>
      </c>
      <c r="J23" s="39">
        <f>'[1]6'!Y$755</f>
        <v>0</v>
      </c>
      <c r="K23" s="40">
        <f>'[1]6'!AA$755</f>
        <v>0</v>
      </c>
    </row>
    <row r="24" spans="1:11" s="15" customFormat="1" ht="12.75" customHeight="1" x14ac:dyDescent="0.2">
      <c r="A24" s="21"/>
      <c r="B24" s="63" t="s">
        <v>43</v>
      </c>
      <c r="C24" s="52">
        <f>'[1]6'!C$756</f>
        <v>0</v>
      </c>
      <c r="D24" s="52">
        <f>'[1]6'!D$756</f>
        <v>0</v>
      </c>
      <c r="E24" s="52">
        <f>'[1]6'!E$756</f>
        <v>0</v>
      </c>
      <c r="F24" s="53">
        <f>'[1]6'!F$756</f>
        <v>0</v>
      </c>
      <c r="G24" s="52">
        <f>'[1]6'!G$756</f>
        <v>0</v>
      </c>
      <c r="H24" s="54">
        <f>'[1]6'!H$756</f>
        <v>0</v>
      </c>
      <c r="I24" s="52">
        <f>'[1]6'!P$756</f>
        <v>0</v>
      </c>
      <c r="J24" s="52">
        <f>'[1]6'!Y$756</f>
        <v>0</v>
      </c>
      <c r="K24" s="52">
        <f>'[1]6'!AA$756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25647</v>
      </c>
      <c r="D26" s="28">
        <f t="shared" ref="D26:K26" si="3">+D4+D8+D16+D24</f>
        <v>30134</v>
      </c>
      <c r="E26" s="28">
        <f t="shared" si="3"/>
        <v>27523</v>
      </c>
      <c r="F26" s="29">
        <f t="shared" si="3"/>
        <v>27514</v>
      </c>
      <c r="G26" s="28">
        <f t="shared" si="3"/>
        <v>35802</v>
      </c>
      <c r="H26" s="30">
        <f t="shared" si="3"/>
        <v>35802</v>
      </c>
      <c r="I26" s="28">
        <f t="shared" si="3"/>
        <v>34712</v>
      </c>
      <c r="J26" s="28">
        <f t="shared" si="3"/>
        <v>37144</v>
      </c>
      <c r="K26" s="28">
        <f t="shared" si="3"/>
        <v>40727.4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PROPER('[1]6'!$B$13)</f>
        <v>Table 23: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'[1]6'!$B803</f>
        <v>1. 0</v>
      </c>
      <c r="C4" s="23">
        <f>'[1]6'!$C803</f>
        <v>0</v>
      </c>
      <c r="D4" s="23">
        <f>'[1]6'!$D803</f>
        <v>0</v>
      </c>
      <c r="E4" s="23">
        <f>'[1]6'!$E803</f>
        <v>0</v>
      </c>
      <c r="F4" s="35">
        <f>'[1]6'!$F803</f>
        <v>0</v>
      </c>
      <c r="G4" s="34">
        <f>'[1]6'!$G803</f>
        <v>0</v>
      </c>
      <c r="H4" s="36">
        <f>'[1]6'!$H803</f>
        <v>0</v>
      </c>
      <c r="I4" s="23">
        <f>'[1]6'!$P803</f>
        <v>0</v>
      </c>
      <c r="J4" s="23">
        <f>'[1]6'!$Y803</f>
        <v>0</v>
      </c>
      <c r="K4" s="23">
        <f>'[1]6'!$AA803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'[1]6'!$B804</f>
        <v>2. 0</v>
      </c>
      <c r="C5" s="23">
        <f>'[1]6'!$C804</f>
        <v>0</v>
      </c>
      <c r="D5" s="23">
        <f>'[1]6'!$D804</f>
        <v>0</v>
      </c>
      <c r="E5" s="23">
        <f>'[1]6'!$E804</f>
        <v>0</v>
      </c>
      <c r="F5" s="24">
        <f>'[1]6'!$F804</f>
        <v>0</v>
      </c>
      <c r="G5" s="23">
        <f>'[1]6'!$G804</f>
        <v>0</v>
      </c>
      <c r="H5" s="25">
        <f>'[1]6'!$H804</f>
        <v>0</v>
      </c>
      <c r="I5" s="23">
        <f>'[1]6'!$P804</f>
        <v>0</v>
      </c>
      <c r="J5" s="23">
        <f>'[1]6'!$Y804</f>
        <v>0</v>
      </c>
      <c r="K5" s="23">
        <f>'[1]6'!$AA804</f>
        <v>0</v>
      </c>
      <c r="Z5" s="16">
        <f t="shared" si="0"/>
        <v>0</v>
      </c>
      <c r="AA5" s="27">
        <v>23</v>
      </c>
    </row>
    <row r="6" spans="1:27" s="15" customFormat="1" ht="12.75" customHeight="1" x14ac:dyDescent="0.2">
      <c r="A6" s="21"/>
      <c r="B6" s="59" t="str">
        <f>"3. " &amp; '[1]6'!$B805</f>
        <v>3. 0</v>
      </c>
      <c r="C6" s="23">
        <f>'[1]6'!$C805</f>
        <v>0</v>
      </c>
      <c r="D6" s="23">
        <f>'[1]6'!$D805</f>
        <v>0</v>
      </c>
      <c r="E6" s="23">
        <f>'[1]6'!$E805</f>
        <v>0</v>
      </c>
      <c r="F6" s="24">
        <f>'[1]6'!$F805</f>
        <v>0</v>
      </c>
      <c r="G6" s="23">
        <f>'[1]6'!$G805</f>
        <v>0</v>
      </c>
      <c r="H6" s="25">
        <f>'[1]6'!$H805</f>
        <v>0</v>
      </c>
      <c r="I6" s="23">
        <f>'[1]6'!$P805</f>
        <v>0</v>
      </c>
      <c r="J6" s="23">
        <f>'[1]6'!$Y805</f>
        <v>0</v>
      </c>
      <c r="K6" s="23">
        <f>'[1]6'!$AA805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'[1]6'!$B806</f>
        <v>4. 0</v>
      </c>
      <c r="C7" s="23">
        <f>'[1]6'!$C806</f>
        <v>0</v>
      </c>
      <c r="D7" s="23">
        <f>'[1]6'!$D806</f>
        <v>0</v>
      </c>
      <c r="E7" s="23">
        <f>'[1]6'!$E806</f>
        <v>0</v>
      </c>
      <c r="F7" s="24">
        <f>'[1]6'!$F806</f>
        <v>0</v>
      </c>
      <c r="G7" s="23">
        <f>'[1]6'!$G806</f>
        <v>0</v>
      </c>
      <c r="H7" s="25">
        <f>'[1]6'!$H806</f>
        <v>0</v>
      </c>
      <c r="I7" s="23">
        <f>'[1]6'!$P806</f>
        <v>0</v>
      </c>
      <c r="J7" s="23">
        <f>'[1]6'!$Y806</f>
        <v>0</v>
      </c>
      <c r="K7" s="23">
        <f>'[1]6'!$AA806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'[1]6'!$B807</f>
        <v>5. 0</v>
      </c>
      <c r="C8" s="23">
        <f>'[1]6'!$C807</f>
        <v>0</v>
      </c>
      <c r="D8" s="23">
        <f>'[1]6'!$D807</f>
        <v>0</v>
      </c>
      <c r="E8" s="23">
        <f>'[1]6'!$E807</f>
        <v>0</v>
      </c>
      <c r="F8" s="24">
        <f>'[1]6'!$F807</f>
        <v>0</v>
      </c>
      <c r="G8" s="23">
        <f>'[1]6'!$G807</f>
        <v>0</v>
      </c>
      <c r="H8" s="25">
        <f>'[1]6'!$H807</f>
        <v>0</v>
      </c>
      <c r="I8" s="23">
        <f>'[1]6'!$P807</f>
        <v>0</v>
      </c>
      <c r="J8" s="23">
        <f>'[1]6'!$Y807</f>
        <v>0</v>
      </c>
      <c r="K8" s="23">
        <f>'[1]6'!$AA807</f>
        <v>0</v>
      </c>
      <c r="Z8" s="16">
        <f t="shared" si="0"/>
        <v>0</v>
      </c>
      <c r="AA8" s="26" t="s">
        <v>9</v>
      </c>
    </row>
    <row r="9" spans="1:27" s="15" customFormat="1" ht="12.75" customHeight="1" x14ac:dyDescent="0.2">
      <c r="A9" s="21"/>
      <c r="B9" s="59" t="str">
        <f>"6. " &amp; '[1]6'!$B808</f>
        <v>6. 0</v>
      </c>
      <c r="C9" s="23">
        <f>'[1]6'!$C808</f>
        <v>0</v>
      </c>
      <c r="D9" s="23">
        <f>'[1]6'!$D808</f>
        <v>0</v>
      </c>
      <c r="E9" s="23">
        <f>'[1]6'!$E808</f>
        <v>0</v>
      </c>
      <c r="F9" s="24">
        <f>'[1]6'!$F808</f>
        <v>0</v>
      </c>
      <c r="G9" s="23">
        <f>'[1]6'!$G808</f>
        <v>0</v>
      </c>
      <c r="H9" s="25">
        <f>'[1]6'!$H808</f>
        <v>0</v>
      </c>
      <c r="I9" s="23">
        <f>'[1]6'!$P808</f>
        <v>0</v>
      </c>
      <c r="J9" s="23">
        <f>'[1]6'!$Y808</f>
        <v>0</v>
      </c>
      <c r="K9" s="23">
        <f>'[1]6'!$AA808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'[1]6'!$B809</f>
        <v>7. 0</v>
      </c>
      <c r="C10" s="23">
        <f>'[1]6'!$C809</f>
        <v>0</v>
      </c>
      <c r="D10" s="23">
        <f>'[1]6'!$D809</f>
        <v>0</v>
      </c>
      <c r="E10" s="23">
        <f>'[1]6'!$E809</f>
        <v>0</v>
      </c>
      <c r="F10" s="24">
        <f>'[1]6'!$F809</f>
        <v>0</v>
      </c>
      <c r="G10" s="23">
        <f>'[1]6'!$G809</f>
        <v>0</v>
      </c>
      <c r="H10" s="25">
        <f>'[1]6'!$H809</f>
        <v>0</v>
      </c>
      <c r="I10" s="23">
        <f>'[1]6'!$P809</f>
        <v>0</v>
      </c>
      <c r="J10" s="23">
        <f>'[1]6'!$Y809</f>
        <v>0</v>
      </c>
      <c r="K10" s="23">
        <f>'[1]6'!$AA809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'[1]6'!$B810</f>
        <v>8. 0</v>
      </c>
      <c r="C11" s="23">
        <f>'[1]6'!$C810</f>
        <v>0</v>
      </c>
      <c r="D11" s="23">
        <f>'[1]6'!$D810</f>
        <v>0</v>
      </c>
      <c r="E11" s="23">
        <f>'[1]6'!$E810</f>
        <v>0</v>
      </c>
      <c r="F11" s="24">
        <f>'[1]6'!$F810</f>
        <v>0</v>
      </c>
      <c r="G11" s="23">
        <f>'[1]6'!$G810</f>
        <v>0</v>
      </c>
      <c r="H11" s="25">
        <f>'[1]6'!$H810</f>
        <v>0</v>
      </c>
      <c r="I11" s="23">
        <f>'[1]6'!$P810</f>
        <v>0</v>
      </c>
      <c r="J11" s="23">
        <f>'[1]6'!$Y810</f>
        <v>0</v>
      </c>
      <c r="K11" s="23">
        <f>'[1]6'!$AA810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'[1]6'!$B811</f>
        <v>9. 0</v>
      </c>
      <c r="C12" s="23">
        <f>'[1]6'!$C811</f>
        <v>0</v>
      </c>
      <c r="D12" s="23">
        <f>'[1]6'!$D811</f>
        <v>0</v>
      </c>
      <c r="E12" s="23">
        <f>'[1]6'!$E811</f>
        <v>0</v>
      </c>
      <c r="F12" s="24">
        <f>'[1]6'!$F811</f>
        <v>0</v>
      </c>
      <c r="G12" s="23">
        <f>'[1]6'!$G811</f>
        <v>0</v>
      </c>
      <c r="H12" s="25">
        <f>'[1]6'!$H811</f>
        <v>0</v>
      </c>
      <c r="I12" s="23">
        <f>'[1]6'!$P811</f>
        <v>0</v>
      </c>
      <c r="J12" s="23">
        <f>'[1]6'!$Y811</f>
        <v>0</v>
      </c>
      <c r="K12" s="23">
        <f>'[1]6'!$AA811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'[1]6'!$B812</f>
        <v>10. 0</v>
      </c>
      <c r="C13" s="23">
        <f>'[1]6'!$C812</f>
        <v>0</v>
      </c>
      <c r="D13" s="23">
        <f>'[1]6'!$D812</f>
        <v>0</v>
      </c>
      <c r="E13" s="23">
        <f>'[1]6'!$E812</f>
        <v>0</v>
      </c>
      <c r="F13" s="24">
        <f>'[1]6'!$F812</f>
        <v>0</v>
      </c>
      <c r="G13" s="23">
        <f>'[1]6'!$G812</f>
        <v>0</v>
      </c>
      <c r="H13" s="25">
        <f>'[1]6'!$H812</f>
        <v>0</v>
      </c>
      <c r="I13" s="23">
        <f>'[1]6'!$P812</f>
        <v>0</v>
      </c>
      <c r="J13" s="23">
        <f>'[1]6'!$Y812</f>
        <v>0</v>
      </c>
      <c r="K13" s="23">
        <f>'[1]6'!$AA812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'[1]6'!$B813</f>
        <v>11. 0</v>
      </c>
      <c r="C14" s="23">
        <f>'[1]6'!$C813</f>
        <v>0</v>
      </c>
      <c r="D14" s="23">
        <f>'[1]6'!$D813</f>
        <v>0</v>
      </c>
      <c r="E14" s="23">
        <f>'[1]6'!$E813</f>
        <v>0</v>
      </c>
      <c r="F14" s="24">
        <f>'[1]6'!$F813</f>
        <v>0</v>
      </c>
      <c r="G14" s="23">
        <f>'[1]6'!$G813</f>
        <v>0</v>
      </c>
      <c r="H14" s="25">
        <f>'[1]6'!$H813</f>
        <v>0</v>
      </c>
      <c r="I14" s="23">
        <f>'[1]6'!$P813</f>
        <v>0</v>
      </c>
      <c r="J14" s="23">
        <f>'[1]6'!$Y813</f>
        <v>0</v>
      </c>
      <c r="K14" s="23">
        <f>'[1]6'!$AA813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'[1]6'!$B814</f>
        <v>12. 0</v>
      </c>
      <c r="C15" s="23">
        <f>'[1]6'!$C814</f>
        <v>0</v>
      </c>
      <c r="D15" s="23">
        <f>'[1]6'!$D814</f>
        <v>0</v>
      </c>
      <c r="E15" s="23">
        <f>'[1]6'!$E814</f>
        <v>0</v>
      </c>
      <c r="F15" s="24">
        <f>'[1]6'!$F814</f>
        <v>0</v>
      </c>
      <c r="G15" s="23">
        <f>'[1]6'!$G814</f>
        <v>0</v>
      </c>
      <c r="H15" s="25">
        <f>'[1]6'!$H814</f>
        <v>0</v>
      </c>
      <c r="I15" s="23">
        <f>'[1]6'!$P814</f>
        <v>0</v>
      </c>
      <c r="J15" s="23">
        <f>'[1]6'!$Y814</f>
        <v>0</v>
      </c>
      <c r="K15" s="23">
        <f>'[1]6'!$AA814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'[1]6'!$B815</f>
        <v>13. 0</v>
      </c>
      <c r="C16" s="23">
        <f>'[1]6'!$C815</f>
        <v>0</v>
      </c>
      <c r="D16" s="23">
        <f>'[1]6'!$D815</f>
        <v>0</v>
      </c>
      <c r="E16" s="23">
        <f>'[1]6'!$E815</f>
        <v>0</v>
      </c>
      <c r="F16" s="24">
        <f>'[1]6'!$F815</f>
        <v>0</v>
      </c>
      <c r="G16" s="23">
        <f>'[1]6'!$G815</f>
        <v>0</v>
      </c>
      <c r="H16" s="25">
        <f>'[1]6'!$H815</f>
        <v>0</v>
      </c>
      <c r="I16" s="23">
        <f>'[1]6'!$P815</f>
        <v>0</v>
      </c>
      <c r="J16" s="23">
        <f>'[1]6'!$Y815</f>
        <v>0</v>
      </c>
      <c r="K16" s="23">
        <f>'[1]6'!$AA815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'[1]6'!$B816</f>
        <v>14. 0</v>
      </c>
      <c r="C17" s="23">
        <f>'[1]6'!$C816</f>
        <v>0</v>
      </c>
      <c r="D17" s="23">
        <f>'[1]6'!$D816</f>
        <v>0</v>
      </c>
      <c r="E17" s="23">
        <f>'[1]6'!$E816</f>
        <v>0</v>
      </c>
      <c r="F17" s="24">
        <f>'[1]6'!$F816</f>
        <v>0</v>
      </c>
      <c r="G17" s="23">
        <f>'[1]6'!$G816</f>
        <v>0</v>
      </c>
      <c r="H17" s="25">
        <f>'[1]6'!$H816</f>
        <v>0</v>
      </c>
      <c r="I17" s="23">
        <f>'[1]6'!$P816</f>
        <v>0</v>
      </c>
      <c r="J17" s="23">
        <f>'[1]6'!$Y816</f>
        <v>0</v>
      </c>
      <c r="K17" s="23">
        <f>'[1]6'!$AA816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'[1]6'!$B817</f>
        <v>15. 0</v>
      </c>
      <c r="C18" s="23">
        <f>'[1]6'!$C817</f>
        <v>0</v>
      </c>
      <c r="D18" s="23">
        <f>'[1]6'!$D817</f>
        <v>0</v>
      </c>
      <c r="E18" s="23">
        <f>'[1]6'!$E817</f>
        <v>0</v>
      </c>
      <c r="F18" s="24">
        <f>'[1]6'!$F817</f>
        <v>0</v>
      </c>
      <c r="G18" s="23">
        <f>'[1]6'!$G817</f>
        <v>0</v>
      </c>
      <c r="H18" s="25">
        <f>'[1]6'!$H817</f>
        <v>0</v>
      </c>
      <c r="I18" s="23">
        <f>'[1]6'!$P817</f>
        <v>0</v>
      </c>
      <c r="J18" s="23">
        <f>'[1]6'!$Y817</f>
        <v>0</v>
      </c>
      <c r="K18" s="23">
        <f>'[1]6'!$AA817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'[1]6'!$B$13)</f>
        <v>Table 24: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'[1]6'!C$825</f>
        <v>0</v>
      </c>
      <c r="D5" s="34">
        <f>'[1]6'!D$825</f>
        <v>0</v>
      </c>
      <c r="E5" s="34">
        <f>'[1]6'!E$825</f>
        <v>0</v>
      </c>
      <c r="F5" s="35">
        <f>'[1]6'!F$825</f>
        <v>0</v>
      </c>
      <c r="G5" s="34">
        <f>'[1]6'!G$825</f>
        <v>0</v>
      </c>
      <c r="H5" s="36">
        <f>'[1]6'!H$825</f>
        <v>0</v>
      </c>
      <c r="I5" s="34">
        <f>'[1]6'!P$825</f>
        <v>0</v>
      </c>
      <c r="J5" s="34">
        <f>'[1]6'!Y$825</f>
        <v>0</v>
      </c>
      <c r="K5" s="36">
        <f>'[1]6'!AA$825</f>
        <v>0</v>
      </c>
      <c r="AA5" s="27">
        <v>24</v>
      </c>
    </row>
    <row r="6" spans="1:27" s="15" customFormat="1" ht="12.75" customHeight="1" x14ac:dyDescent="0.25">
      <c r="A6" s="32"/>
      <c r="B6" s="22" t="s">
        <v>25</v>
      </c>
      <c r="C6" s="24">
        <f>'[1]6'!C$828</f>
        <v>0</v>
      </c>
      <c r="D6" s="23">
        <f>'[1]6'!D$828</f>
        <v>0</v>
      </c>
      <c r="E6" s="23">
        <f>'[1]6'!E$828</f>
        <v>0</v>
      </c>
      <c r="F6" s="24">
        <f>'[1]6'!F$828</f>
        <v>0</v>
      </c>
      <c r="G6" s="23">
        <f>'[1]6'!G$828</f>
        <v>0</v>
      </c>
      <c r="H6" s="25">
        <f>'[1]6'!H$828</f>
        <v>0</v>
      </c>
      <c r="I6" s="23">
        <f>'[1]6'!P$828</f>
        <v>0</v>
      </c>
      <c r="J6" s="23">
        <f>'[1]6'!Y$828</f>
        <v>0</v>
      </c>
      <c r="K6" s="25">
        <f>'[1]6'!AA$828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'[1]6'!C$867</f>
        <v>0</v>
      </c>
      <c r="D7" s="39">
        <f>'[1]6'!D$867</f>
        <v>0</v>
      </c>
      <c r="E7" s="39">
        <f>'[1]6'!E$867</f>
        <v>0</v>
      </c>
      <c r="F7" s="38">
        <f>'[1]6'!F$867</f>
        <v>0</v>
      </c>
      <c r="G7" s="39">
        <f>'[1]6'!G$867</f>
        <v>0</v>
      </c>
      <c r="H7" s="40">
        <f>'[1]6'!H$867</f>
        <v>0</v>
      </c>
      <c r="I7" s="39">
        <f>'[1]6'!P$867</f>
        <v>0</v>
      </c>
      <c r="J7" s="39">
        <f>'[1]6'!Y$867</f>
        <v>0</v>
      </c>
      <c r="K7" s="40">
        <f>'[1]6'!AA$867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'[1]6'!C$871</f>
        <v>0</v>
      </c>
      <c r="D9" s="34">
        <f>'[1]6'!D$871</f>
        <v>0</v>
      </c>
      <c r="E9" s="34">
        <f>'[1]6'!E$871</f>
        <v>0</v>
      </c>
      <c r="F9" s="35">
        <f>'[1]6'!F$871</f>
        <v>0</v>
      </c>
      <c r="G9" s="34">
        <f>'[1]6'!G$871</f>
        <v>0</v>
      </c>
      <c r="H9" s="36">
        <f>'[1]6'!H$871</f>
        <v>0</v>
      </c>
      <c r="I9" s="34">
        <f>'[1]6'!P$871</f>
        <v>0</v>
      </c>
      <c r="J9" s="34">
        <f>'[1]6'!Y$871</f>
        <v>0</v>
      </c>
      <c r="K9" s="36">
        <f>'[1]6'!AA$871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'[1]6'!C$878</f>
        <v>0</v>
      </c>
      <c r="D10" s="23">
        <f>'[1]6'!D$878</f>
        <v>0</v>
      </c>
      <c r="E10" s="23">
        <f>'[1]6'!E$878</f>
        <v>0</v>
      </c>
      <c r="F10" s="24">
        <f>'[1]6'!F$878</f>
        <v>0</v>
      </c>
      <c r="G10" s="23">
        <f>'[1]6'!G$878</f>
        <v>0</v>
      </c>
      <c r="H10" s="25">
        <f>'[1]6'!H$878</f>
        <v>0</v>
      </c>
      <c r="I10" s="23">
        <f>'[1]6'!P$878</f>
        <v>0</v>
      </c>
      <c r="J10" s="23">
        <f>'[1]6'!Y$878</f>
        <v>0</v>
      </c>
      <c r="K10" s="25">
        <f>'[1]6'!AA$878</f>
        <v>0</v>
      </c>
    </row>
    <row r="11" spans="1:27" s="15" customFormat="1" ht="12.75" customHeight="1" x14ac:dyDescent="0.2">
      <c r="A11" s="21"/>
      <c r="B11" s="22" t="s">
        <v>30</v>
      </c>
      <c r="C11" s="24">
        <f>'[1]6'!C$881</f>
        <v>0</v>
      </c>
      <c r="D11" s="23">
        <f>'[1]6'!D$881</f>
        <v>0</v>
      </c>
      <c r="E11" s="23">
        <f>'[1]6'!E$881</f>
        <v>0</v>
      </c>
      <c r="F11" s="24">
        <f>'[1]6'!F$881</f>
        <v>0</v>
      </c>
      <c r="G11" s="23">
        <f>'[1]6'!G$881</f>
        <v>0</v>
      </c>
      <c r="H11" s="25">
        <f>'[1]6'!H$881</f>
        <v>0</v>
      </c>
      <c r="I11" s="23">
        <f>'[1]6'!P$881</f>
        <v>0</v>
      </c>
      <c r="J11" s="23">
        <f>'[1]6'!Y$881</f>
        <v>0</v>
      </c>
      <c r="K11" s="25">
        <f>'[1]6'!AA$881</f>
        <v>0</v>
      </c>
    </row>
    <row r="12" spans="1:27" s="15" customFormat="1" ht="12.75" customHeight="1" x14ac:dyDescent="0.25">
      <c r="A12" s="32"/>
      <c r="B12" s="22" t="s">
        <v>31</v>
      </c>
      <c r="C12" s="24">
        <f>'[1]6'!C$882</f>
        <v>0</v>
      </c>
      <c r="D12" s="23">
        <f>'[1]6'!D$882</f>
        <v>0</v>
      </c>
      <c r="E12" s="23">
        <f>'[1]6'!E$882</f>
        <v>0</v>
      </c>
      <c r="F12" s="24">
        <f>'[1]6'!F$882</f>
        <v>0</v>
      </c>
      <c r="G12" s="23">
        <f>'[1]6'!G$882</f>
        <v>0</v>
      </c>
      <c r="H12" s="25">
        <f>'[1]6'!H$882</f>
        <v>0</v>
      </c>
      <c r="I12" s="23">
        <f>'[1]6'!P$882</f>
        <v>0</v>
      </c>
      <c r="J12" s="23">
        <f>'[1]6'!Y$882</f>
        <v>0</v>
      </c>
      <c r="K12" s="25">
        <f>'[1]6'!AA$882</f>
        <v>0</v>
      </c>
    </row>
    <row r="13" spans="1:27" s="15" customFormat="1" ht="12.75" customHeight="1" x14ac:dyDescent="0.2">
      <c r="A13" s="21"/>
      <c r="B13" s="22" t="s">
        <v>32</v>
      </c>
      <c r="C13" s="24">
        <f>'[1]6'!C$883</f>
        <v>0</v>
      </c>
      <c r="D13" s="23">
        <f>'[1]6'!D$883</f>
        <v>0</v>
      </c>
      <c r="E13" s="23">
        <f>'[1]6'!E$883</f>
        <v>0</v>
      </c>
      <c r="F13" s="24">
        <f>'[1]6'!F$883</f>
        <v>0</v>
      </c>
      <c r="G13" s="23">
        <f>'[1]6'!G$883</f>
        <v>0</v>
      </c>
      <c r="H13" s="25">
        <f>'[1]6'!H$883</f>
        <v>0</v>
      </c>
      <c r="I13" s="23">
        <f>'[1]6'!P$883</f>
        <v>0</v>
      </c>
      <c r="J13" s="23">
        <f>'[1]6'!Y$883</f>
        <v>0</v>
      </c>
      <c r="K13" s="25">
        <f>'[1]6'!AA$883</f>
        <v>0</v>
      </c>
    </row>
    <row r="14" spans="1:27" s="15" customFormat="1" ht="12.75" customHeight="1" x14ac:dyDescent="0.2">
      <c r="A14" s="21"/>
      <c r="B14" s="22" t="s">
        <v>33</v>
      </c>
      <c r="C14" s="24">
        <f>'[1]6'!C$890</f>
        <v>0</v>
      </c>
      <c r="D14" s="23">
        <f>'[1]6'!D$890</f>
        <v>0</v>
      </c>
      <c r="E14" s="23">
        <f>'[1]6'!E$890</f>
        <v>0</v>
      </c>
      <c r="F14" s="24">
        <f>'[1]6'!F$890</f>
        <v>0</v>
      </c>
      <c r="G14" s="23">
        <f>'[1]6'!G$890</f>
        <v>0</v>
      </c>
      <c r="H14" s="25">
        <f>'[1]6'!H$890</f>
        <v>0</v>
      </c>
      <c r="I14" s="23">
        <f>'[1]6'!P$890</f>
        <v>0</v>
      </c>
      <c r="J14" s="23">
        <f>'[1]6'!Y$890</f>
        <v>0</v>
      </c>
      <c r="K14" s="25">
        <f>'[1]6'!AA$890</f>
        <v>0</v>
      </c>
    </row>
    <row r="15" spans="1:27" s="15" customFormat="1" ht="12.75" customHeight="1" x14ac:dyDescent="0.2">
      <c r="A15" s="21"/>
      <c r="B15" s="22" t="s">
        <v>34</v>
      </c>
      <c r="C15" s="38">
        <f>'[1]6'!C$891</f>
        <v>0</v>
      </c>
      <c r="D15" s="39">
        <f>'[1]6'!D$891</f>
        <v>0</v>
      </c>
      <c r="E15" s="39">
        <f>'[1]6'!E$891</f>
        <v>0</v>
      </c>
      <c r="F15" s="38">
        <f>'[1]6'!F$891</f>
        <v>0</v>
      </c>
      <c r="G15" s="39">
        <f>'[1]6'!G$891</f>
        <v>0</v>
      </c>
      <c r="H15" s="40">
        <f>'[1]6'!H$891</f>
        <v>0</v>
      </c>
      <c r="I15" s="39">
        <f>'[1]6'!P$891</f>
        <v>0</v>
      </c>
      <c r="J15" s="39">
        <f>'[1]6'!Y$891</f>
        <v>0</v>
      </c>
      <c r="K15" s="40">
        <f>'[1]6'!AA$891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'[1]6'!C$895</f>
        <v>0</v>
      </c>
      <c r="D17" s="34">
        <f>'[1]6'!D$895</f>
        <v>0</v>
      </c>
      <c r="E17" s="34">
        <f>'[1]6'!E$895</f>
        <v>0</v>
      </c>
      <c r="F17" s="35">
        <f>'[1]6'!F$895</f>
        <v>0</v>
      </c>
      <c r="G17" s="34">
        <f>'[1]6'!G$895</f>
        <v>0</v>
      </c>
      <c r="H17" s="36">
        <f>'[1]6'!H$895</f>
        <v>0</v>
      </c>
      <c r="I17" s="34">
        <f>'[1]6'!P$895</f>
        <v>0</v>
      </c>
      <c r="J17" s="34">
        <f>'[1]6'!Y$895</f>
        <v>0</v>
      </c>
      <c r="K17" s="36">
        <f>'[1]6'!AA$895</f>
        <v>0</v>
      </c>
    </row>
    <row r="18" spans="1:11" s="15" customFormat="1" ht="12.75" customHeight="1" x14ac:dyDescent="0.2">
      <c r="A18" s="21"/>
      <c r="B18" s="22" t="s">
        <v>37</v>
      </c>
      <c r="C18" s="24">
        <f>'[1]6'!C$898</f>
        <v>0</v>
      </c>
      <c r="D18" s="23">
        <f>'[1]6'!D$898</f>
        <v>0</v>
      </c>
      <c r="E18" s="23">
        <f>'[1]6'!E$898</f>
        <v>0</v>
      </c>
      <c r="F18" s="24">
        <f>'[1]6'!F$898</f>
        <v>0</v>
      </c>
      <c r="G18" s="23">
        <f>'[1]6'!G$898</f>
        <v>0</v>
      </c>
      <c r="H18" s="25">
        <f>'[1]6'!H$898</f>
        <v>0</v>
      </c>
      <c r="I18" s="23">
        <f>'[1]6'!P$898</f>
        <v>0</v>
      </c>
      <c r="J18" s="23">
        <f>'[1]6'!Y$898</f>
        <v>0</v>
      </c>
      <c r="K18" s="25">
        <f>'[1]6'!AA$898</f>
        <v>0</v>
      </c>
    </row>
    <row r="19" spans="1:11" s="15" customFormat="1" ht="12.75" customHeight="1" x14ac:dyDescent="0.2">
      <c r="A19" s="21"/>
      <c r="B19" s="22" t="s">
        <v>38</v>
      </c>
      <c r="C19" s="24">
        <f>'[1]6'!C$901</f>
        <v>0</v>
      </c>
      <c r="D19" s="23">
        <f>'[1]6'!D$901</f>
        <v>0</v>
      </c>
      <c r="E19" s="23">
        <f>'[1]6'!E$901</f>
        <v>0</v>
      </c>
      <c r="F19" s="24">
        <f>'[1]6'!F$901</f>
        <v>0</v>
      </c>
      <c r="G19" s="23">
        <f>'[1]6'!G$901</f>
        <v>0</v>
      </c>
      <c r="H19" s="25">
        <f>'[1]6'!H$901</f>
        <v>0</v>
      </c>
      <c r="I19" s="23">
        <f>'[1]6'!P$901</f>
        <v>0</v>
      </c>
      <c r="J19" s="23">
        <f>'[1]6'!Y$901</f>
        <v>0</v>
      </c>
      <c r="K19" s="25">
        <f>'[1]6'!AA$901</f>
        <v>0</v>
      </c>
    </row>
    <row r="20" spans="1:11" s="15" customFormat="1" ht="12.75" customHeight="1" x14ac:dyDescent="0.2">
      <c r="A20" s="21"/>
      <c r="B20" s="22" t="s">
        <v>39</v>
      </c>
      <c r="C20" s="24">
        <f>'[1]6'!C$902</f>
        <v>0</v>
      </c>
      <c r="D20" s="23">
        <f>'[1]6'!D$902</f>
        <v>0</v>
      </c>
      <c r="E20" s="23">
        <f>'[1]6'!E$902</f>
        <v>0</v>
      </c>
      <c r="F20" s="24">
        <f>'[1]6'!F$902</f>
        <v>0</v>
      </c>
      <c r="G20" s="23">
        <f>'[1]6'!G$902</f>
        <v>0</v>
      </c>
      <c r="H20" s="25">
        <f>'[1]6'!H$902</f>
        <v>0</v>
      </c>
      <c r="I20" s="23">
        <f>'[1]6'!P$902</f>
        <v>0</v>
      </c>
      <c r="J20" s="23">
        <f>'[1]6'!Y$902</f>
        <v>0</v>
      </c>
      <c r="K20" s="25">
        <f>'[1]6'!AA$902</f>
        <v>0</v>
      </c>
    </row>
    <row r="21" spans="1:11" s="15" customFormat="1" ht="12.75" customHeight="1" x14ac:dyDescent="0.2">
      <c r="A21" s="21"/>
      <c r="B21" s="22" t="s">
        <v>40</v>
      </c>
      <c r="C21" s="24">
        <f>'[1]6'!C$903</f>
        <v>0</v>
      </c>
      <c r="D21" s="23">
        <f>'[1]6'!D$903</f>
        <v>0</v>
      </c>
      <c r="E21" s="23">
        <f>'[1]6'!E$903</f>
        <v>0</v>
      </c>
      <c r="F21" s="24">
        <f>'[1]6'!F$903</f>
        <v>0</v>
      </c>
      <c r="G21" s="23">
        <f>'[1]6'!G$903</f>
        <v>0</v>
      </c>
      <c r="H21" s="25">
        <f>'[1]6'!H$903</f>
        <v>0</v>
      </c>
      <c r="I21" s="23">
        <f>'[1]6'!P$903</f>
        <v>0</v>
      </c>
      <c r="J21" s="23">
        <f>'[1]6'!Y$903</f>
        <v>0</v>
      </c>
      <c r="K21" s="25">
        <f>'[1]6'!AA$903</f>
        <v>0</v>
      </c>
    </row>
    <row r="22" spans="1:11" s="15" customFormat="1" ht="12.75" customHeight="1" x14ac:dyDescent="0.2">
      <c r="A22" s="21"/>
      <c r="B22" s="22" t="s">
        <v>41</v>
      </c>
      <c r="C22" s="24">
        <f>'[1]6'!C$904</f>
        <v>0</v>
      </c>
      <c r="D22" s="23">
        <f>'[1]6'!D$904</f>
        <v>0</v>
      </c>
      <c r="E22" s="23">
        <f>'[1]6'!E$904</f>
        <v>0</v>
      </c>
      <c r="F22" s="24">
        <f>'[1]6'!F$904</f>
        <v>0</v>
      </c>
      <c r="G22" s="23">
        <f>'[1]6'!G$904</f>
        <v>0</v>
      </c>
      <c r="H22" s="25">
        <f>'[1]6'!H$904</f>
        <v>0</v>
      </c>
      <c r="I22" s="23">
        <f>'[1]6'!P$904</f>
        <v>0</v>
      </c>
      <c r="J22" s="23">
        <f>'[1]6'!Y$904</f>
        <v>0</v>
      </c>
      <c r="K22" s="25">
        <f>'[1]6'!AA$904</f>
        <v>0</v>
      </c>
    </row>
    <row r="23" spans="1:11" s="15" customFormat="1" ht="12.75" customHeight="1" x14ac:dyDescent="0.25">
      <c r="A23" s="32"/>
      <c r="B23" s="22" t="s">
        <v>42</v>
      </c>
      <c r="C23" s="38">
        <f>'[1]6'!C$905</f>
        <v>0</v>
      </c>
      <c r="D23" s="39">
        <f>'[1]6'!D$905</f>
        <v>0</v>
      </c>
      <c r="E23" s="39">
        <f>'[1]6'!E$905</f>
        <v>0</v>
      </c>
      <c r="F23" s="38">
        <f>'[1]6'!F$905</f>
        <v>0</v>
      </c>
      <c r="G23" s="39">
        <f>'[1]6'!G$905</f>
        <v>0</v>
      </c>
      <c r="H23" s="40">
        <f>'[1]6'!H$905</f>
        <v>0</v>
      </c>
      <c r="I23" s="39">
        <f>'[1]6'!P$905</f>
        <v>0</v>
      </c>
      <c r="J23" s="39">
        <f>'[1]6'!Y$905</f>
        <v>0</v>
      </c>
      <c r="K23" s="40">
        <f>'[1]6'!AA$905</f>
        <v>0</v>
      </c>
    </row>
    <row r="24" spans="1:11" s="15" customFormat="1" ht="12.75" customHeight="1" x14ac:dyDescent="0.2">
      <c r="A24" s="21"/>
      <c r="B24" s="63" t="s">
        <v>43</v>
      </c>
      <c r="C24" s="52">
        <f>'[1]6'!C$906</f>
        <v>0</v>
      </c>
      <c r="D24" s="52">
        <f>'[1]6'!D$906</f>
        <v>0</v>
      </c>
      <c r="E24" s="52">
        <f>'[1]6'!E$906</f>
        <v>0</v>
      </c>
      <c r="F24" s="53">
        <f>'[1]6'!F$906</f>
        <v>0</v>
      </c>
      <c r="G24" s="52">
        <f>'[1]6'!G$906</f>
        <v>0</v>
      </c>
      <c r="H24" s="54">
        <f>'[1]6'!H$906</f>
        <v>0</v>
      </c>
      <c r="I24" s="52">
        <f>'[1]6'!P$906</f>
        <v>0</v>
      </c>
      <c r="J24" s="52">
        <f>'[1]6'!Y$906</f>
        <v>0</v>
      </c>
      <c r="K24" s="52">
        <f>'[1]6'!AA$906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PROPER('[1]6'!$B$14)</f>
        <v>Table 26: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'[1]6'!$B953</f>
        <v>1. 0</v>
      </c>
      <c r="C4" s="23">
        <f>'[1]6'!$C953</f>
        <v>0</v>
      </c>
      <c r="D4" s="23">
        <f>'[1]6'!$D953</f>
        <v>0</v>
      </c>
      <c r="E4" s="23">
        <f>'[1]6'!$E953</f>
        <v>0</v>
      </c>
      <c r="F4" s="35">
        <f>'[1]6'!$F953</f>
        <v>0</v>
      </c>
      <c r="G4" s="34">
        <f>'[1]6'!$G953</f>
        <v>0</v>
      </c>
      <c r="H4" s="36">
        <f>'[1]6'!$H953</f>
        <v>0</v>
      </c>
      <c r="I4" s="23">
        <f>'[1]6'!$P953</f>
        <v>0</v>
      </c>
      <c r="J4" s="23">
        <f>'[1]6'!$Y953</f>
        <v>0</v>
      </c>
      <c r="K4" s="23">
        <f>'[1]6'!$AA953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'[1]6'!$B954</f>
        <v>2. 0</v>
      </c>
      <c r="C5" s="23">
        <f>'[1]6'!$C954</f>
        <v>0</v>
      </c>
      <c r="D5" s="23">
        <f>'[1]6'!$D954</f>
        <v>0</v>
      </c>
      <c r="E5" s="23">
        <f>'[1]6'!$E954</f>
        <v>0</v>
      </c>
      <c r="F5" s="24">
        <f>'[1]6'!$F954</f>
        <v>0</v>
      </c>
      <c r="G5" s="23">
        <f>'[1]6'!$G954</f>
        <v>0</v>
      </c>
      <c r="H5" s="25">
        <f>'[1]6'!$H954</f>
        <v>0</v>
      </c>
      <c r="I5" s="23">
        <f>'[1]6'!$P954</f>
        <v>0</v>
      </c>
      <c r="J5" s="23">
        <f>'[1]6'!$Y954</f>
        <v>0</v>
      </c>
      <c r="K5" s="23">
        <f>'[1]6'!$AA954</f>
        <v>0</v>
      </c>
      <c r="Z5" s="16">
        <f t="shared" si="0"/>
        <v>0</v>
      </c>
      <c r="AA5" s="27">
        <v>26</v>
      </c>
    </row>
    <row r="6" spans="1:27" s="15" customFormat="1" ht="12.75" customHeight="1" x14ac:dyDescent="0.2">
      <c r="A6" s="21"/>
      <c r="B6" s="59" t="str">
        <f>"3. " &amp; '[1]6'!$B955</f>
        <v>3. 0</v>
      </c>
      <c r="C6" s="23">
        <f>'[1]6'!$C955</f>
        <v>0</v>
      </c>
      <c r="D6" s="23">
        <f>'[1]6'!$D955</f>
        <v>0</v>
      </c>
      <c r="E6" s="23">
        <f>'[1]6'!$E955</f>
        <v>0</v>
      </c>
      <c r="F6" s="24">
        <f>'[1]6'!$F955</f>
        <v>0</v>
      </c>
      <c r="G6" s="23">
        <f>'[1]6'!$G955</f>
        <v>0</v>
      </c>
      <c r="H6" s="25">
        <f>'[1]6'!$H955</f>
        <v>0</v>
      </c>
      <c r="I6" s="23">
        <f>'[1]6'!$P955</f>
        <v>0</v>
      </c>
      <c r="J6" s="23">
        <f>'[1]6'!$Y955</f>
        <v>0</v>
      </c>
      <c r="K6" s="23">
        <f>'[1]6'!$AA955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'[1]6'!$B956</f>
        <v>4. 0</v>
      </c>
      <c r="C7" s="23">
        <f>'[1]6'!$C956</f>
        <v>0</v>
      </c>
      <c r="D7" s="23">
        <f>'[1]6'!$D956</f>
        <v>0</v>
      </c>
      <c r="E7" s="23">
        <f>'[1]6'!$E956</f>
        <v>0</v>
      </c>
      <c r="F7" s="24">
        <f>'[1]6'!$F956</f>
        <v>0</v>
      </c>
      <c r="G7" s="23">
        <f>'[1]6'!$G956</f>
        <v>0</v>
      </c>
      <c r="H7" s="25">
        <f>'[1]6'!$H956</f>
        <v>0</v>
      </c>
      <c r="I7" s="23">
        <f>'[1]6'!$P956</f>
        <v>0</v>
      </c>
      <c r="J7" s="23">
        <f>'[1]6'!$Y956</f>
        <v>0</v>
      </c>
      <c r="K7" s="23">
        <f>'[1]6'!$AA956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'[1]6'!$B957</f>
        <v>5. 0</v>
      </c>
      <c r="C8" s="23">
        <f>'[1]6'!$C957</f>
        <v>0</v>
      </c>
      <c r="D8" s="23">
        <f>'[1]6'!$D957</f>
        <v>0</v>
      </c>
      <c r="E8" s="23">
        <f>'[1]6'!$E957</f>
        <v>0</v>
      </c>
      <c r="F8" s="24">
        <f>'[1]6'!$F957</f>
        <v>0</v>
      </c>
      <c r="G8" s="23">
        <f>'[1]6'!$G957</f>
        <v>0</v>
      </c>
      <c r="H8" s="25">
        <f>'[1]6'!$H957</f>
        <v>0</v>
      </c>
      <c r="I8" s="23">
        <f>'[1]6'!$P957</f>
        <v>0</v>
      </c>
      <c r="J8" s="23">
        <f>'[1]6'!$Y957</f>
        <v>0</v>
      </c>
      <c r="K8" s="23">
        <f>'[1]6'!$AA957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'[1]6'!$B958</f>
        <v>6. 0</v>
      </c>
      <c r="C9" s="23">
        <f>'[1]6'!$C958</f>
        <v>0</v>
      </c>
      <c r="D9" s="23">
        <f>'[1]6'!$D958</f>
        <v>0</v>
      </c>
      <c r="E9" s="23">
        <f>'[1]6'!$E958</f>
        <v>0</v>
      </c>
      <c r="F9" s="24">
        <f>'[1]6'!$F958</f>
        <v>0</v>
      </c>
      <c r="G9" s="23">
        <f>'[1]6'!$G958</f>
        <v>0</v>
      </c>
      <c r="H9" s="25">
        <f>'[1]6'!$H958</f>
        <v>0</v>
      </c>
      <c r="I9" s="23">
        <f>'[1]6'!$P958</f>
        <v>0</v>
      </c>
      <c r="J9" s="23">
        <f>'[1]6'!$Y958</f>
        <v>0</v>
      </c>
      <c r="K9" s="23">
        <f>'[1]6'!$AA958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'[1]6'!$B959</f>
        <v>7. 0</v>
      </c>
      <c r="C10" s="23">
        <f>'[1]6'!$C959</f>
        <v>0</v>
      </c>
      <c r="D10" s="23">
        <f>'[1]6'!$D959</f>
        <v>0</v>
      </c>
      <c r="E10" s="23">
        <f>'[1]6'!$E959</f>
        <v>0</v>
      </c>
      <c r="F10" s="24">
        <f>'[1]6'!$F959</f>
        <v>0</v>
      </c>
      <c r="G10" s="23">
        <f>'[1]6'!$G959</f>
        <v>0</v>
      </c>
      <c r="H10" s="25">
        <f>'[1]6'!$H959</f>
        <v>0</v>
      </c>
      <c r="I10" s="23">
        <f>'[1]6'!$P959</f>
        <v>0</v>
      </c>
      <c r="J10" s="23">
        <f>'[1]6'!$Y959</f>
        <v>0</v>
      </c>
      <c r="K10" s="23">
        <f>'[1]6'!$AA959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'[1]6'!$B960</f>
        <v>8. 0</v>
      </c>
      <c r="C11" s="23">
        <f>'[1]6'!$C960</f>
        <v>0</v>
      </c>
      <c r="D11" s="23">
        <f>'[1]6'!$D960</f>
        <v>0</v>
      </c>
      <c r="E11" s="23">
        <f>'[1]6'!$E960</f>
        <v>0</v>
      </c>
      <c r="F11" s="24">
        <f>'[1]6'!$F960</f>
        <v>0</v>
      </c>
      <c r="G11" s="23">
        <f>'[1]6'!$G960</f>
        <v>0</v>
      </c>
      <c r="H11" s="25">
        <f>'[1]6'!$H960</f>
        <v>0</v>
      </c>
      <c r="I11" s="23">
        <f>'[1]6'!$P960</f>
        <v>0</v>
      </c>
      <c r="J11" s="23">
        <f>'[1]6'!$Y960</f>
        <v>0</v>
      </c>
      <c r="K11" s="23">
        <f>'[1]6'!$AA960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'[1]6'!$B961</f>
        <v>9. 0</v>
      </c>
      <c r="C12" s="23">
        <f>'[1]6'!$C961</f>
        <v>0</v>
      </c>
      <c r="D12" s="23">
        <f>'[1]6'!$D961</f>
        <v>0</v>
      </c>
      <c r="E12" s="23">
        <f>'[1]6'!$E961</f>
        <v>0</v>
      </c>
      <c r="F12" s="24">
        <f>'[1]6'!$F961</f>
        <v>0</v>
      </c>
      <c r="G12" s="23">
        <f>'[1]6'!$G961</f>
        <v>0</v>
      </c>
      <c r="H12" s="25">
        <f>'[1]6'!$H961</f>
        <v>0</v>
      </c>
      <c r="I12" s="23">
        <f>'[1]6'!$P961</f>
        <v>0</v>
      </c>
      <c r="J12" s="23">
        <f>'[1]6'!$Y961</f>
        <v>0</v>
      </c>
      <c r="K12" s="23">
        <f>'[1]6'!$AA961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'[1]6'!$B962</f>
        <v>10. 0</v>
      </c>
      <c r="C13" s="23">
        <f>'[1]6'!$C962</f>
        <v>0</v>
      </c>
      <c r="D13" s="23">
        <f>'[1]6'!$D962</f>
        <v>0</v>
      </c>
      <c r="E13" s="23">
        <f>'[1]6'!$E962</f>
        <v>0</v>
      </c>
      <c r="F13" s="24">
        <f>'[1]6'!$F962</f>
        <v>0</v>
      </c>
      <c r="G13" s="23">
        <f>'[1]6'!$G962</f>
        <v>0</v>
      </c>
      <c r="H13" s="25">
        <f>'[1]6'!$H962</f>
        <v>0</v>
      </c>
      <c r="I13" s="23">
        <f>'[1]6'!$P962</f>
        <v>0</v>
      </c>
      <c r="J13" s="23">
        <f>'[1]6'!$Y962</f>
        <v>0</v>
      </c>
      <c r="K13" s="23">
        <f>'[1]6'!$AA962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'[1]6'!$B963</f>
        <v>11. 0</v>
      </c>
      <c r="C14" s="23">
        <f>'[1]6'!$C963</f>
        <v>0</v>
      </c>
      <c r="D14" s="23">
        <f>'[1]6'!$D963</f>
        <v>0</v>
      </c>
      <c r="E14" s="23">
        <f>'[1]6'!$E963</f>
        <v>0</v>
      </c>
      <c r="F14" s="24">
        <f>'[1]6'!$F963</f>
        <v>0</v>
      </c>
      <c r="G14" s="23">
        <f>'[1]6'!$G963</f>
        <v>0</v>
      </c>
      <c r="H14" s="25">
        <f>'[1]6'!$H963</f>
        <v>0</v>
      </c>
      <c r="I14" s="23">
        <f>'[1]6'!$P963</f>
        <v>0</v>
      </c>
      <c r="J14" s="23">
        <f>'[1]6'!$Y963</f>
        <v>0</v>
      </c>
      <c r="K14" s="23">
        <f>'[1]6'!$AA963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'[1]6'!$B964</f>
        <v>12. 0</v>
      </c>
      <c r="C15" s="23">
        <f>'[1]6'!$C964</f>
        <v>0</v>
      </c>
      <c r="D15" s="23">
        <f>'[1]6'!$D964</f>
        <v>0</v>
      </c>
      <c r="E15" s="23">
        <f>'[1]6'!$E964</f>
        <v>0</v>
      </c>
      <c r="F15" s="24">
        <f>'[1]6'!$F964</f>
        <v>0</v>
      </c>
      <c r="G15" s="23">
        <f>'[1]6'!$G964</f>
        <v>0</v>
      </c>
      <c r="H15" s="25">
        <f>'[1]6'!$H964</f>
        <v>0</v>
      </c>
      <c r="I15" s="23">
        <f>'[1]6'!$P964</f>
        <v>0</v>
      </c>
      <c r="J15" s="23">
        <f>'[1]6'!$Y964</f>
        <v>0</v>
      </c>
      <c r="K15" s="23">
        <f>'[1]6'!$AA964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'[1]6'!$B965</f>
        <v>13. 0</v>
      </c>
      <c r="C16" s="23">
        <f>'[1]6'!$C965</f>
        <v>0</v>
      </c>
      <c r="D16" s="23">
        <f>'[1]6'!$D965</f>
        <v>0</v>
      </c>
      <c r="E16" s="23">
        <f>'[1]6'!$E965</f>
        <v>0</v>
      </c>
      <c r="F16" s="24">
        <f>'[1]6'!$F965</f>
        <v>0</v>
      </c>
      <c r="G16" s="23">
        <f>'[1]6'!$G965</f>
        <v>0</v>
      </c>
      <c r="H16" s="25">
        <f>'[1]6'!$H965</f>
        <v>0</v>
      </c>
      <c r="I16" s="23">
        <f>'[1]6'!$P965</f>
        <v>0</v>
      </c>
      <c r="J16" s="23">
        <f>'[1]6'!$Y965</f>
        <v>0</v>
      </c>
      <c r="K16" s="23">
        <f>'[1]6'!$AA965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'[1]6'!$B966</f>
        <v>14. 0</v>
      </c>
      <c r="C17" s="23">
        <f>'[1]6'!$C966</f>
        <v>0</v>
      </c>
      <c r="D17" s="23">
        <f>'[1]6'!$D966</f>
        <v>0</v>
      </c>
      <c r="E17" s="23">
        <f>'[1]6'!$E966</f>
        <v>0</v>
      </c>
      <c r="F17" s="24">
        <f>'[1]6'!$F966</f>
        <v>0</v>
      </c>
      <c r="G17" s="23">
        <f>'[1]6'!$G966</f>
        <v>0</v>
      </c>
      <c r="H17" s="25">
        <f>'[1]6'!$H966</f>
        <v>0</v>
      </c>
      <c r="I17" s="23">
        <f>'[1]6'!$P966</f>
        <v>0</v>
      </c>
      <c r="J17" s="23">
        <f>'[1]6'!$Y966</f>
        <v>0</v>
      </c>
      <c r="K17" s="23">
        <f>'[1]6'!$AA966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'[1]6'!$B967</f>
        <v>15. 0</v>
      </c>
      <c r="C18" s="23">
        <f>'[1]6'!$C967</f>
        <v>0</v>
      </c>
      <c r="D18" s="23">
        <f>'[1]6'!$D967</f>
        <v>0</v>
      </c>
      <c r="E18" s="23">
        <f>'[1]6'!$E967</f>
        <v>0</v>
      </c>
      <c r="F18" s="24">
        <f>'[1]6'!$F967</f>
        <v>0</v>
      </c>
      <c r="G18" s="23">
        <f>'[1]6'!$G967</f>
        <v>0</v>
      </c>
      <c r="H18" s="25">
        <f>'[1]6'!$H967</f>
        <v>0</v>
      </c>
      <c r="I18" s="23">
        <f>'[1]6'!$P967</f>
        <v>0</v>
      </c>
      <c r="J18" s="23">
        <f>'[1]6'!$Y967</f>
        <v>0</v>
      </c>
      <c r="K18" s="23">
        <f>'[1]6'!$AA967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'[1]6'!$B$14)</f>
        <v>Table 27: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'[1]6'!C$975</f>
        <v>0</v>
      </c>
      <c r="D5" s="34">
        <f>'[1]6'!D$975</f>
        <v>0</v>
      </c>
      <c r="E5" s="34">
        <f>'[1]6'!E$975</f>
        <v>0</v>
      </c>
      <c r="F5" s="35">
        <f>'[1]6'!F$975</f>
        <v>0</v>
      </c>
      <c r="G5" s="34">
        <f>'[1]6'!G$975</f>
        <v>0</v>
      </c>
      <c r="H5" s="36">
        <f>'[1]6'!H$975</f>
        <v>0</v>
      </c>
      <c r="I5" s="34">
        <f>'[1]6'!P$975</f>
        <v>0</v>
      </c>
      <c r="J5" s="34">
        <f>'[1]6'!Y$975</f>
        <v>0</v>
      </c>
      <c r="K5" s="36">
        <f>'[1]6'!AA$975</f>
        <v>0</v>
      </c>
      <c r="AA5" s="27">
        <v>27</v>
      </c>
    </row>
    <row r="6" spans="1:27" s="15" customFormat="1" ht="12.75" customHeight="1" x14ac:dyDescent="0.25">
      <c r="A6" s="32"/>
      <c r="B6" s="22" t="s">
        <v>25</v>
      </c>
      <c r="C6" s="24">
        <f>'[1]6'!C$978</f>
        <v>0</v>
      </c>
      <c r="D6" s="23">
        <f>'[1]6'!D$978</f>
        <v>0</v>
      </c>
      <c r="E6" s="23">
        <f>'[1]6'!E$978</f>
        <v>0</v>
      </c>
      <c r="F6" s="24">
        <f>'[1]6'!F$978</f>
        <v>0</v>
      </c>
      <c r="G6" s="23">
        <f>'[1]6'!G$978</f>
        <v>0</v>
      </c>
      <c r="H6" s="25">
        <f>'[1]6'!H$978</f>
        <v>0</v>
      </c>
      <c r="I6" s="23">
        <f>'[1]6'!P$978</f>
        <v>0</v>
      </c>
      <c r="J6" s="23">
        <f>'[1]6'!Y$978</f>
        <v>0</v>
      </c>
      <c r="K6" s="25">
        <f>'[1]6'!AA$978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'[1]6'!C$1017</f>
        <v>0</v>
      </c>
      <c r="D7" s="39">
        <f>'[1]6'!D$1017</f>
        <v>0</v>
      </c>
      <c r="E7" s="39">
        <f>'[1]6'!E$1017</f>
        <v>0</v>
      </c>
      <c r="F7" s="38">
        <f>'[1]6'!F$1017</f>
        <v>0</v>
      </c>
      <c r="G7" s="39">
        <f>'[1]6'!G$1017</f>
        <v>0</v>
      </c>
      <c r="H7" s="40">
        <f>'[1]6'!H$1017</f>
        <v>0</v>
      </c>
      <c r="I7" s="39">
        <f>'[1]6'!P$1017</f>
        <v>0</v>
      </c>
      <c r="J7" s="39">
        <f>'[1]6'!Y$1017</f>
        <v>0</v>
      </c>
      <c r="K7" s="40">
        <f>'[1]6'!AA$1017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'[1]6'!C$1021</f>
        <v>0</v>
      </c>
      <c r="D9" s="34">
        <f>'[1]6'!D$1021</f>
        <v>0</v>
      </c>
      <c r="E9" s="34">
        <f>'[1]6'!E$1021</f>
        <v>0</v>
      </c>
      <c r="F9" s="35">
        <f>'[1]6'!F$1021</f>
        <v>0</v>
      </c>
      <c r="G9" s="34">
        <f>'[1]6'!G$1021</f>
        <v>0</v>
      </c>
      <c r="H9" s="36">
        <f>'[1]6'!H$1021</f>
        <v>0</v>
      </c>
      <c r="I9" s="34">
        <f>'[1]6'!P$1021</f>
        <v>0</v>
      </c>
      <c r="J9" s="34">
        <f>'[1]6'!Y$1021</f>
        <v>0</v>
      </c>
      <c r="K9" s="36">
        <f>'[1]6'!AA$1021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'[1]6'!C$1028</f>
        <v>0</v>
      </c>
      <c r="D10" s="23">
        <f>'[1]6'!D$1028</f>
        <v>0</v>
      </c>
      <c r="E10" s="23">
        <f>'[1]6'!E$1028</f>
        <v>0</v>
      </c>
      <c r="F10" s="24">
        <f>'[1]6'!F$1028</f>
        <v>0</v>
      </c>
      <c r="G10" s="23">
        <f>'[1]6'!G$1028</f>
        <v>0</v>
      </c>
      <c r="H10" s="25">
        <f>'[1]6'!H$1028</f>
        <v>0</v>
      </c>
      <c r="I10" s="23">
        <f>'[1]6'!P$1028</f>
        <v>0</v>
      </c>
      <c r="J10" s="23">
        <f>'[1]6'!Y$1028</f>
        <v>0</v>
      </c>
      <c r="K10" s="25">
        <f>'[1]6'!AA$1028</f>
        <v>0</v>
      </c>
    </row>
    <row r="11" spans="1:27" s="15" customFormat="1" ht="12.75" customHeight="1" x14ac:dyDescent="0.2">
      <c r="A11" s="21"/>
      <c r="B11" s="22" t="s">
        <v>30</v>
      </c>
      <c r="C11" s="24">
        <f>'[1]6'!C$1031</f>
        <v>0</v>
      </c>
      <c r="D11" s="23">
        <f>'[1]6'!D$1031</f>
        <v>0</v>
      </c>
      <c r="E11" s="23">
        <f>'[1]6'!E$1031</f>
        <v>0</v>
      </c>
      <c r="F11" s="24">
        <f>'[1]6'!F$1031</f>
        <v>0</v>
      </c>
      <c r="G11" s="23">
        <f>'[1]6'!G$1031</f>
        <v>0</v>
      </c>
      <c r="H11" s="25">
        <f>'[1]6'!H$1031</f>
        <v>0</v>
      </c>
      <c r="I11" s="23">
        <f>'[1]6'!P$1031</f>
        <v>0</v>
      </c>
      <c r="J11" s="23">
        <f>'[1]6'!Y$1031</f>
        <v>0</v>
      </c>
      <c r="K11" s="25">
        <f>'[1]6'!AA$1031</f>
        <v>0</v>
      </c>
    </row>
    <row r="12" spans="1:27" s="15" customFormat="1" ht="12.75" customHeight="1" x14ac:dyDescent="0.25">
      <c r="A12" s="32"/>
      <c r="B12" s="22" t="s">
        <v>31</v>
      </c>
      <c r="C12" s="24">
        <f>'[1]6'!C$1032</f>
        <v>0</v>
      </c>
      <c r="D12" s="23">
        <f>'[1]6'!D$1032</f>
        <v>0</v>
      </c>
      <c r="E12" s="23">
        <f>'[1]6'!E$1032</f>
        <v>0</v>
      </c>
      <c r="F12" s="24">
        <f>'[1]6'!F$1032</f>
        <v>0</v>
      </c>
      <c r="G12" s="23">
        <f>'[1]6'!G$1032</f>
        <v>0</v>
      </c>
      <c r="H12" s="25">
        <f>'[1]6'!H$1032</f>
        <v>0</v>
      </c>
      <c r="I12" s="23">
        <f>'[1]6'!P$1032</f>
        <v>0</v>
      </c>
      <c r="J12" s="23">
        <f>'[1]6'!Y$1032</f>
        <v>0</v>
      </c>
      <c r="K12" s="25">
        <f>'[1]6'!AA$1032</f>
        <v>0</v>
      </c>
    </row>
    <row r="13" spans="1:27" s="15" customFormat="1" ht="12.75" customHeight="1" x14ac:dyDescent="0.2">
      <c r="A13" s="21"/>
      <c r="B13" s="22" t="s">
        <v>32</v>
      </c>
      <c r="C13" s="24">
        <f>'[1]6'!C$1033</f>
        <v>0</v>
      </c>
      <c r="D13" s="23">
        <f>'[1]6'!D$1033</f>
        <v>0</v>
      </c>
      <c r="E13" s="23">
        <f>'[1]6'!E$1033</f>
        <v>0</v>
      </c>
      <c r="F13" s="24">
        <f>'[1]6'!F$1033</f>
        <v>0</v>
      </c>
      <c r="G13" s="23">
        <f>'[1]6'!G$1033</f>
        <v>0</v>
      </c>
      <c r="H13" s="25">
        <f>'[1]6'!H$1033</f>
        <v>0</v>
      </c>
      <c r="I13" s="23">
        <f>'[1]6'!P$1033</f>
        <v>0</v>
      </c>
      <c r="J13" s="23">
        <f>'[1]6'!Y$1033</f>
        <v>0</v>
      </c>
      <c r="K13" s="25">
        <f>'[1]6'!AA$1033</f>
        <v>0</v>
      </c>
    </row>
    <row r="14" spans="1:27" s="15" customFormat="1" ht="12.75" customHeight="1" x14ac:dyDescent="0.2">
      <c r="A14" s="21"/>
      <c r="B14" s="22" t="s">
        <v>33</v>
      </c>
      <c r="C14" s="24">
        <f>'[1]6'!C$1040</f>
        <v>0</v>
      </c>
      <c r="D14" s="23">
        <f>'[1]6'!D$1040</f>
        <v>0</v>
      </c>
      <c r="E14" s="23">
        <f>'[1]6'!E$1040</f>
        <v>0</v>
      </c>
      <c r="F14" s="24">
        <f>'[1]6'!F$1040</f>
        <v>0</v>
      </c>
      <c r="G14" s="23">
        <f>'[1]6'!G$1040</f>
        <v>0</v>
      </c>
      <c r="H14" s="25">
        <f>'[1]6'!H$1040</f>
        <v>0</v>
      </c>
      <c r="I14" s="23">
        <f>'[1]6'!P$1040</f>
        <v>0</v>
      </c>
      <c r="J14" s="23">
        <f>'[1]6'!Y$1040</f>
        <v>0</v>
      </c>
      <c r="K14" s="25">
        <f>'[1]6'!AA$1040</f>
        <v>0</v>
      </c>
    </row>
    <row r="15" spans="1:27" s="15" customFormat="1" ht="12.75" customHeight="1" x14ac:dyDescent="0.2">
      <c r="A15" s="21"/>
      <c r="B15" s="22" t="s">
        <v>34</v>
      </c>
      <c r="C15" s="38">
        <f>'[1]6'!C$1041</f>
        <v>0</v>
      </c>
      <c r="D15" s="39">
        <f>'[1]6'!D$1041</f>
        <v>0</v>
      </c>
      <c r="E15" s="39">
        <f>'[1]6'!E$1041</f>
        <v>0</v>
      </c>
      <c r="F15" s="38">
        <f>'[1]6'!F$1041</f>
        <v>0</v>
      </c>
      <c r="G15" s="39">
        <f>'[1]6'!G$1041</f>
        <v>0</v>
      </c>
      <c r="H15" s="40">
        <f>'[1]6'!H$1041</f>
        <v>0</v>
      </c>
      <c r="I15" s="39">
        <f>'[1]6'!P$1041</f>
        <v>0</v>
      </c>
      <c r="J15" s="39">
        <f>'[1]6'!Y$1041</f>
        <v>0</v>
      </c>
      <c r="K15" s="40">
        <f>'[1]6'!AA$1041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'[1]6'!C$1045</f>
        <v>0</v>
      </c>
      <c r="D17" s="34">
        <f>'[1]6'!D$1045</f>
        <v>0</v>
      </c>
      <c r="E17" s="34">
        <f>'[1]6'!E$1045</f>
        <v>0</v>
      </c>
      <c r="F17" s="35">
        <f>'[1]6'!F$1045</f>
        <v>0</v>
      </c>
      <c r="G17" s="34">
        <f>'[1]6'!G$1045</f>
        <v>0</v>
      </c>
      <c r="H17" s="36">
        <f>'[1]6'!H$1045</f>
        <v>0</v>
      </c>
      <c r="I17" s="34">
        <f>'[1]6'!P$1045</f>
        <v>0</v>
      </c>
      <c r="J17" s="34">
        <f>'[1]6'!Y$1045</f>
        <v>0</v>
      </c>
      <c r="K17" s="36">
        <f>'[1]6'!AA$1045</f>
        <v>0</v>
      </c>
    </row>
    <row r="18" spans="1:11" s="15" customFormat="1" ht="12.75" customHeight="1" x14ac:dyDescent="0.2">
      <c r="A18" s="21"/>
      <c r="B18" s="22" t="s">
        <v>37</v>
      </c>
      <c r="C18" s="24">
        <f>'[1]6'!C$1048</f>
        <v>0</v>
      </c>
      <c r="D18" s="23">
        <f>'[1]6'!D$1048</f>
        <v>0</v>
      </c>
      <c r="E18" s="23">
        <f>'[1]6'!E$1048</f>
        <v>0</v>
      </c>
      <c r="F18" s="24">
        <f>'[1]6'!F$1048</f>
        <v>0</v>
      </c>
      <c r="G18" s="23">
        <f>'[1]6'!G$1048</f>
        <v>0</v>
      </c>
      <c r="H18" s="25">
        <f>'[1]6'!H$1048</f>
        <v>0</v>
      </c>
      <c r="I18" s="23">
        <f>'[1]6'!P$1048</f>
        <v>0</v>
      </c>
      <c r="J18" s="23">
        <f>'[1]6'!Y$1048</f>
        <v>0</v>
      </c>
      <c r="K18" s="25">
        <f>'[1]6'!AA$1048</f>
        <v>0</v>
      </c>
    </row>
    <row r="19" spans="1:11" s="15" customFormat="1" ht="12.75" customHeight="1" x14ac:dyDescent="0.2">
      <c r="A19" s="21"/>
      <c r="B19" s="22" t="s">
        <v>38</v>
      </c>
      <c r="C19" s="24">
        <f>'[1]6'!C$1051</f>
        <v>0</v>
      </c>
      <c r="D19" s="23">
        <f>'[1]6'!D$1051</f>
        <v>0</v>
      </c>
      <c r="E19" s="23">
        <f>'[1]6'!E$1051</f>
        <v>0</v>
      </c>
      <c r="F19" s="24">
        <f>'[1]6'!F$1051</f>
        <v>0</v>
      </c>
      <c r="G19" s="23">
        <f>'[1]6'!G$1051</f>
        <v>0</v>
      </c>
      <c r="H19" s="25">
        <f>'[1]6'!H$1051</f>
        <v>0</v>
      </c>
      <c r="I19" s="23">
        <f>'[1]6'!P$1051</f>
        <v>0</v>
      </c>
      <c r="J19" s="23">
        <f>'[1]6'!Y$1051</f>
        <v>0</v>
      </c>
      <c r="K19" s="25">
        <f>'[1]6'!AA$1051</f>
        <v>0</v>
      </c>
    </row>
    <row r="20" spans="1:11" s="15" customFormat="1" ht="12.75" customHeight="1" x14ac:dyDescent="0.2">
      <c r="A20" s="21"/>
      <c r="B20" s="22" t="s">
        <v>39</v>
      </c>
      <c r="C20" s="24">
        <f>'[1]6'!C$1052</f>
        <v>0</v>
      </c>
      <c r="D20" s="23">
        <f>'[1]6'!D$1052</f>
        <v>0</v>
      </c>
      <c r="E20" s="23">
        <f>'[1]6'!E$1052</f>
        <v>0</v>
      </c>
      <c r="F20" s="24">
        <f>'[1]6'!F$1052</f>
        <v>0</v>
      </c>
      <c r="G20" s="23">
        <f>'[1]6'!G$1052</f>
        <v>0</v>
      </c>
      <c r="H20" s="25">
        <f>'[1]6'!H$1052</f>
        <v>0</v>
      </c>
      <c r="I20" s="23">
        <f>'[1]6'!P$1052</f>
        <v>0</v>
      </c>
      <c r="J20" s="23">
        <f>'[1]6'!Y$1052</f>
        <v>0</v>
      </c>
      <c r="K20" s="25">
        <f>'[1]6'!AA$1052</f>
        <v>0</v>
      </c>
    </row>
    <row r="21" spans="1:11" s="15" customFormat="1" ht="12.75" customHeight="1" x14ac:dyDescent="0.2">
      <c r="A21" s="21"/>
      <c r="B21" s="22" t="s">
        <v>40</v>
      </c>
      <c r="C21" s="24">
        <f>'[1]6'!C$1053</f>
        <v>0</v>
      </c>
      <c r="D21" s="23">
        <f>'[1]6'!D$1053</f>
        <v>0</v>
      </c>
      <c r="E21" s="23">
        <f>'[1]6'!E$1053</f>
        <v>0</v>
      </c>
      <c r="F21" s="24">
        <f>'[1]6'!F$1053</f>
        <v>0</v>
      </c>
      <c r="G21" s="23">
        <f>'[1]6'!G$1053</f>
        <v>0</v>
      </c>
      <c r="H21" s="25">
        <f>'[1]6'!H$1053</f>
        <v>0</v>
      </c>
      <c r="I21" s="23">
        <f>'[1]6'!P$1053</f>
        <v>0</v>
      </c>
      <c r="J21" s="23">
        <f>'[1]6'!Y$1053</f>
        <v>0</v>
      </c>
      <c r="K21" s="25">
        <f>'[1]6'!AA$1053</f>
        <v>0</v>
      </c>
    </row>
    <row r="22" spans="1:11" s="15" customFormat="1" ht="12.75" customHeight="1" x14ac:dyDescent="0.2">
      <c r="A22" s="21"/>
      <c r="B22" s="22" t="s">
        <v>41</v>
      </c>
      <c r="C22" s="24">
        <f>'[1]6'!C$1054</f>
        <v>0</v>
      </c>
      <c r="D22" s="23">
        <f>'[1]6'!D$1054</f>
        <v>0</v>
      </c>
      <c r="E22" s="23">
        <f>'[1]6'!E$1054</f>
        <v>0</v>
      </c>
      <c r="F22" s="24">
        <f>'[1]6'!F$1054</f>
        <v>0</v>
      </c>
      <c r="G22" s="23">
        <f>'[1]6'!G$1054</f>
        <v>0</v>
      </c>
      <c r="H22" s="25">
        <f>'[1]6'!H$1054</f>
        <v>0</v>
      </c>
      <c r="I22" s="23">
        <f>'[1]6'!P$1054</f>
        <v>0</v>
      </c>
      <c r="J22" s="23">
        <f>'[1]6'!Y$1054</f>
        <v>0</v>
      </c>
      <c r="K22" s="25">
        <f>'[1]6'!AA$1054</f>
        <v>0</v>
      </c>
    </row>
    <row r="23" spans="1:11" s="15" customFormat="1" ht="12.75" customHeight="1" x14ac:dyDescent="0.25">
      <c r="A23" s="32"/>
      <c r="B23" s="22" t="s">
        <v>42</v>
      </c>
      <c r="C23" s="38">
        <f>'[1]6'!C$1055</f>
        <v>0</v>
      </c>
      <c r="D23" s="39">
        <f>'[1]6'!D$1055</f>
        <v>0</v>
      </c>
      <c r="E23" s="39">
        <f>'[1]6'!E$1055</f>
        <v>0</v>
      </c>
      <c r="F23" s="38">
        <f>'[1]6'!F$1055</f>
        <v>0</v>
      </c>
      <c r="G23" s="39">
        <f>'[1]6'!G$1055</f>
        <v>0</v>
      </c>
      <c r="H23" s="40">
        <f>'[1]6'!H$1055</f>
        <v>0</v>
      </c>
      <c r="I23" s="39">
        <f>'[1]6'!P$1055</f>
        <v>0</v>
      </c>
      <c r="J23" s="39">
        <f>'[1]6'!Y$1055</f>
        <v>0</v>
      </c>
      <c r="K23" s="40">
        <f>'[1]6'!AA$1055</f>
        <v>0</v>
      </c>
    </row>
    <row r="24" spans="1:11" s="15" customFormat="1" ht="12.75" customHeight="1" x14ac:dyDescent="0.2">
      <c r="A24" s="21"/>
      <c r="B24" s="63" t="s">
        <v>43</v>
      </c>
      <c r="C24" s="52">
        <f>'[1]6'!C$1056</f>
        <v>0</v>
      </c>
      <c r="D24" s="52">
        <f>'[1]6'!D$1056</f>
        <v>0</v>
      </c>
      <c r="E24" s="52">
        <f>'[1]6'!E$1056</f>
        <v>0</v>
      </c>
      <c r="F24" s="53">
        <f>'[1]6'!F$1056</f>
        <v>0</v>
      </c>
      <c r="G24" s="52">
        <f>'[1]6'!G$1056</f>
        <v>0</v>
      </c>
      <c r="H24" s="54">
        <f>'[1]6'!H$1056</f>
        <v>0</v>
      </c>
      <c r="I24" s="52">
        <f>'[1]6'!P$1056</f>
        <v>0</v>
      </c>
      <c r="J24" s="52">
        <f>'[1]6'!Y$1056</f>
        <v>0</v>
      </c>
      <c r="K24" s="52">
        <f>'[1]6'!AA$1056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PROPER('[1]6'!$B$15)</f>
        <v>Table 29: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'[1]6'!$B1103</f>
        <v>1. 0</v>
      </c>
      <c r="C4" s="23">
        <f>'[1]6'!$C1103</f>
        <v>0</v>
      </c>
      <c r="D4" s="23">
        <f>'[1]6'!$D1103</f>
        <v>0</v>
      </c>
      <c r="E4" s="23">
        <f>'[1]6'!$E1103</f>
        <v>0</v>
      </c>
      <c r="F4" s="35">
        <f>'[1]6'!$F1103</f>
        <v>0</v>
      </c>
      <c r="G4" s="34">
        <f>'[1]6'!$G1103</f>
        <v>0</v>
      </c>
      <c r="H4" s="36">
        <f>'[1]6'!$H1103</f>
        <v>0</v>
      </c>
      <c r="I4" s="23">
        <f>'[1]6'!$P1103</f>
        <v>0</v>
      </c>
      <c r="J4" s="23">
        <f>'[1]6'!$Y1103</f>
        <v>0</v>
      </c>
      <c r="K4" s="23">
        <f>'[1]6'!$AA1103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'[1]6'!$B1104</f>
        <v>2. 0</v>
      </c>
      <c r="C5" s="23">
        <f>'[1]6'!$C1104</f>
        <v>0</v>
      </c>
      <c r="D5" s="23">
        <f>'[1]6'!$D1104</f>
        <v>0</v>
      </c>
      <c r="E5" s="23">
        <f>'[1]6'!$E1104</f>
        <v>0</v>
      </c>
      <c r="F5" s="24">
        <f>'[1]6'!$F1104</f>
        <v>0</v>
      </c>
      <c r="G5" s="23">
        <f>'[1]6'!$G1104</f>
        <v>0</v>
      </c>
      <c r="H5" s="25">
        <f>'[1]6'!$H1104</f>
        <v>0</v>
      </c>
      <c r="I5" s="23">
        <f>'[1]6'!$P1104</f>
        <v>0</v>
      </c>
      <c r="J5" s="23">
        <f>'[1]6'!$Y1104</f>
        <v>0</v>
      </c>
      <c r="K5" s="23">
        <f>'[1]6'!$AA1104</f>
        <v>0</v>
      </c>
      <c r="Z5" s="16">
        <f t="shared" si="0"/>
        <v>0</v>
      </c>
      <c r="AA5" s="27">
        <v>29</v>
      </c>
    </row>
    <row r="6" spans="1:27" s="15" customFormat="1" ht="12.75" customHeight="1" x14ac:dyDescent="0.2">
      <c r="A6" s="21"/>
      <c r="B6" s="59" t="str">
        <f>"3. " &amp; '[1]6'!$B1105</f>
        <v>3. 0</v>
      </c>
      <c r="C6" s="23">
        <f>'[1]6'!$C1105</f>
        <v>0</v>
      </c>
      <c r="D6" s="23">
        <f>'[1]6'!$D1105</f>
        <v>0</v>
      </c>
      <c r="E6" s="23">
        <f>'[1]6'!$E1105</f>
        <v>0</v>
      </c>
      <c r="F6" s="24">
        <f>'[1]6'!$F1105</f>
        <v>0</v>
      </c>
      <c r="G6" s="23">
        <f>'[1]6'!$G1105</f>
        <v>0</v>
      </c>
      <c r="H6" s="25">
        <f>'[1]6'!$H1105</f>
        <v>0</v>
      </c>
      <c r="I6" s="23">
        <f>'[1]6'!$P1105</f>
        <v>0</v>
      </c>
      <c r="J6" s="23">
        <f>'[1]6'!$Y1105</f>
        <v>0</v>
      </c>
      <c r="K6" s="23">
        <f>'[1]6'!$AA1105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'[1]6'!$B1106</f>
        <v>4. 0</v>
      </c>
      <c r="C7" s="23">
        <f>'[1]6'!$C1106</f>
        <v>0</v>
      </c>
      <c r="D7" s="23">
        <f>'[1]6'!$D1106</f>
        <v>0</v>
      </c>
      <c r="E7" s="23">
        <f>'[1]6'!$E1106</f>
        <v>0</v>
      </c>
      <c r="F7" s="24">
        <f>'[1]6'!$F1106</f>
        <v>0</v>
      </c>
      <c r="G7" s="23">
        <f>'[1]6'!$G1106</f>
        <v>0</v>
      </c>
      <c r="H7" s="25">
        <f>'[1]6'!$H1106</f>
        <v>0</v>
      </c>
      <c r="I7" s="23">
        <f>'[1]6'!$P1106</f>
        <v>0</v>
      </c>
      <c r="J7" s="23">
        <f>'[1]6'!$Y1106</f>
        <v>0</v>
      </c>
      <c r="K7" s="23">
        <f>'[1]6'!$AA1106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'[1]6'!$B1107</f>
        <v>5. 0</v>
      </c>
      <c r="C8" s="23">
        <f>'[1]6'!$C1107</f>
        <v>0</v>
      </c>
      <c r="D8" s="23">
        <f>'[1]6'!$D1107</f>
        <v>0</v>
      </c>
      <c r="E8" s="23">
        <f>'[1]6'!$E1107</f>
        <v>0</v>
      </c>
      <c r="F8" s="24">
        <f>'[1]6'!$F1107</f>
        <v>0</v>
      </c>
      <c r="G8" s="23">
        <f>'[1]6'!$G1107</f>
        <v>0</v>
      </c>
      <c r="H8" s="25">
        <f>'[1]6'!$H1107</f>
        <v>0</v>
      </c>
      <c r="I8" s="23">
        <f>'[1]6'!$P1107</f>
        <v>0</v>
      </c>
      <c r="J8" s="23">
        <f>'[1]6'!$Y1107</f>
        <v>0</v>
      </c>
      <c r="K8" s="23">
        <f>'[1]6'!$AA1107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'[1]6'!$B1108</f>
        <v>6. 0</v>
      </c>
      <c r="C9" s="23">
        <f>'[1]6'!$C1108</f>
        <v>0</v>
      </c>
      <c r="D9" s="23">
        <f>'[1]6'!$D1108</f>
        <v>0</v>
      </c>
      <c r="E9" s="23">
        <f>'[1]6'!$E1108</f>
        <v>0</v>
      </c>
      <c r="F9" s="24">
        <f>'[1]6'!$F1108</f>
        <v>0</v>
      </c>
      <c r="G9" s="23">
        <f>'[1]6'!$G1108</f>
        <v>0</v>
      </c>
      <c r="H9" s="25">
        <f>'[1]6'!$H1108</f>
        <v>0</v>
      </c>
      <c r="I9" s="23">
        <f>'[1]6'!$P1108</f>
        <v>0</v>
      </c>
      <c r="J9" s="23">
        <f>'[1]6'!$Y1108</f>
        <v>0</v>
      </c>
      <c r="K9" s="23">
        <f>'[1]6'!$AA1108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'[1]6'!$B1109</f>
        <v>7. 0</v>
      </c>
      <c r="C10" s="23">
        <f>'[1]6'!$C1109</f>
        <v>0</v>
      </c>
      <c r="D10" s="23">
        <f>'[1]6'!$D1109</f>
        <v>0</v>
      </c>
      <c r="E10" s="23">
        <f>'[1]6'!$E1109</f>
        <v>0</v>
      </c>
      <c r="F10" s="24">
        <f>'[1]6'!$F1109</f>
        <v>0</v>
      </c>
      <c r="G10" s="23">
        <f>'[1]6'!$G1109</f>
        <v>0</v>
      </c>
      <c r="H10" s="25">
        <f>'[1]6'!$H1109</f>
        <v>0</v>
      </c>
      <c r="I10" s="23">
        <f>'[1]6'!$P1109</f>
        <v>0</v>
      </c>
      <c r="J10" s="23">
        <f>'[1]6'!$Y1109</f>
        <v>0</v>
      </c>
      <c r="K10" s="23">
        <f>'[1]6'!$AA1109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'[1]6'!$B1110</f>
        <v>8. 0</v>
      </c>
      <c r="C11" s="23">
        <f>'[1]6'!$C1110</f>
        <v>0</v>
      </c>
      <c r="D11" s="23">
        <f>'[1]6'!$D1110</f>
        <v>0</v>
      </c>
      <c r="E11" s="23">
        <f>'[1]6'!$E1110</f>
        <v>0</v>
      </c>
      <c r="F11" s="24">
        <f>'[1]6'!$F1110</f>
        <v>0</v>
      </c>
      <c r="G11" s="23">
        <f>'[1]6'!$G1110</f>
        <v>0</v>
      </c>
      <c r="H11" s="25">
        <f>'[1]6'!$H1110</f>
        <v>0</v>
      </c>
      <c r="I11" s="23">
        <f>'[1]6'!$P1110</f>
        <v>0</v>
      </c>
      <c r="J11" s="23">
        <f>'[1]6'!$Y1110</f>
        <v>0</v>
      </c>
      <c r="K11" s="23">
        <f>'[1]6'!$AA1110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'[1]6'!$B1111</f>
        <v>9. 0</v>
      </c>
      <c r="C12" s="23">
        <f>'[1]6'!$C1111</f>
        <v>0</v>
      </c>
      <c r="D12" s="23">
        <f>'[1]6'!$D1111</f>
        <v>0</v>
      </c>
      <c r="E12" s="23">
        <f>'[1]6'!$E1111</f>
        <v>0</v>
      </c>
      <c r="F12" s="24">
        <f>'[1]6'!$F1111</f>
        <v>0</v>
      </c>
      <c r="G12" s="23">
        <f>'[1]6'!$G1111</f>
        <v>0</v>
      </c>
      <c r="H12" s="25">
        <f>'[1]6'!$H1111</f>
        <v>0</v>
      </c>
      <c r="I12" s="23">
        <f>'[1]6'!$P1111</f>
        <v>0</v>
      </c>
      <c r="J12" s="23">
        <f>'[1]6'!$Y1111</f>
        <v>0</v>
      </c>
      <c r="K12" s="23">
        <f>'[1]6'!$AA1111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'[1]6'!$B1112</f>
        <v>10. 0</v>
      </c>
      <c r="C13" s="23">
        <f>'[1]6'!$C1112</f>
        <v>0</v>
      </c>
      <c r="D13" s="23">
        <f>'[1]6'!$D1112</f>
        <v>0</v>
      </c>
      <c r="E13" s="23">
        <f>'[1]6'!$E1112</f>
        <v>0</v>
      </c>
      <c r="F13" s="24">
        <f>'[1]6'!$F1112</f>
        <v>0</v>
      </c>
      <c r="G13" s="23">
        <f>'[1]6'!$G1112</f>
        <v>0</v>
      </c>
      <c r="H13" s="25">
        <f>'[1]6'!$H1112</f>
        <v>0</v>
      </c>
      <c r="I13" s="23">
        <f>'[1]6'!$P1112</f>
        <v>0</v>
      </c>
      <c r="J13" s="23">
        <f>'[1]6'!$Y1112</f>
        <v>0</v>
      </c>
      <c r="K13" s="23">
        <f>'[1]6'!$AA1112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'[1]6'!$B1113</f>
        <v>11. 0</v>
      </c>
      <c r="C14" s="23">
        <f>'[1]6'!$C1113</f>
        <v>0</v>
      </c>
      <c r="D14" s="23">
        <f>'[1]6'!$D1113</f>
        <v>0</v>
      </c>
      <c r="E14" s="23">
        <f>'[1]6'!$E1113</f>
        <v>0</v>
      </c>
      <c r="F14" s="24">
        <f>'[1]6'!$F1113</f>
        <v>0</v>
      </c>
      <c r="G14" s="23">
        <f>'[1]6'!$G1113</f>
        <v>0</v>
      </c>
      <c r="H14" s="25">
        <f>'[1]6'!$H1113</f>
        <v>0</v>
      </c>
      <c r="I14" s="23">
        <f>'[1]6'!$P1113</f>
        <v>0</v>
      </c>
      <c r="J14" s="23">
        <f>'[1]6'!$Y1113</f>
        <v>0</v>
      </c>
      <c r="K14" s="23">
        <f>'[1]6'!$AA1113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'[1]6'!$B1114</f>
        <v>12. 0</v>
      </c>
      <c r="C15" s="23">
        <f>'[1]6'!$C1114</f>
        <v>0</v>
      </c>
      <c r="D15" s="23">
        <f>'[1]6'!$D1114</f>
        <v>0</v>
      </c>
      <c r="E15" s="23">
        <f>'[1]6'!$E1114</f>
        <v>0</v>
      </c>
      <c r="F15" s="24">
        <f>'[1]6'!$F1114</f>
        <v>0</v>
      </c>
      <c r="G15" s="23">
        <f>'[1]6'!$G1114</f>
        <v>0</v>
      </c>
      <c r="H15" s="25">
        <f>'[1]6'!$H1114</f>
        <v>0</v>
      </c>
      <c r="I15" s="23">
        <f>'[1]6'!$P1114</f>
        <v>0</v>
      </c>
      <c r="J15" s="23">
        <f>'[1]6'!$Y1114</f>
        <v>0</v>
      </c>
      <c r="K15" s="23">
        <f>'[1]6'!$AA1114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'[1]6'!$B1115</f>
        <v>13. 0</v>
      </c>
      <c r="C16" s="23">
        <f>'[1]6'!$C1115</f>
        <v>0</v>
      </c>
      <c r="D16" s="23">
        <f>'[1]6'!$D1115</f>
        <v>0</v>
      </c>
      <c r="E16" s="23">
        <f>'[1]6'!$E1115</f>
        <v>0</v>
      </c>
      <c r="F16" s="24">
        <f>'[1]6'!$F1115</f>
        <v>0</v>
      </c>
      <c r="G16" s="23">
        <f>'[1]6'!$G1115</f>
        <v>0</v>
      </c>
      <c r="H16" s="25">
        <f>'[1]6'!$H1115</f>
        <v>0</v>
      </c>
      <c r="I16" s="23">
        <f>'[1]6'!$P1115</f>
        <v>0</v>
      </c>
      <c r="J16" s="23">
        <f>'[1]6'!$Y1115</f>
        <v>0</v>
      </c>
      <c r="K16" s="23">
        <f>'[1]6'!$AA1115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'[1]6'!$B1116</f>
        <v>14. 0</v>
      </c>
      <c r="C17" s="23">
        <f>'[1]6'!$C1116</f>
        <v>0</v>
      </c>
      <c r="D17" s="23">
        <f>'[1]6'!$D1116</f>
        <v>0</v>
      </c>
      <c r="E17" s="23">
        <f>'[1]6'!$E1116</f>
        <v>0</v>
      </c>
      <c r="F17" s="24">
        <f>'[1]6'!$F1116</f>
        <v>0</v>
      </c>
      <c r="G17" s="23">
        <f>'[1]6'!$G1116</f>
        <v>0</v>
      </c>
      <c r="H17" s="25">
        <f>'[1]6'!$H1116</f>
        <v>0</v>
      </c>
      <c r="I17" s="23">
        <f>'[1]6'!$P1116</f>
        <v>0</v>
      </c>
      <c r="J17" s="23">
        <f>'[1]6'!$Y1116</f>
        <v>0</v>
      </c>
      <c r="K17" s="23">
        <f>'[1]6'!$AA1116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'[1]6'!$B1117</f>
        <v>15. 0</v>
      </c>
      <c r="C18" s="23">
        <f>'[1]6'!$C1117</f>
        <v>0</v>
      </c>
      <c r="D18" s="23">
        <f>'[1]6'!$D1117</f>
        <v>0</v>
      </c>
      <c r="E18" s="23">
        <f>'[1]6'!$E1117</f>
        <v>0</v>
      </c>
      <c r="F18" s="24">
        <f>'[1]6'!$F1117</f>
        <v>0</v>
      </c>
      <c r="G18" s="23">
        <f>'[1]6'!$G1117</f>
        <v>0</v>
      </c>
      <c r="H18" s="25">
        <f>'[1]6'!$H1117</f>
        <v>0</v>
      </c>
      <c r="I18" s="23">
        <f>'[1]6'!$P1117</f>
        <v>0</v>
      </c>
      <c r="J18" s="23">
        <f>'[1]6'!$Y1117</f>
        <v>0</v>
      </c>
      <c r="K18" s="23">
        <f>'[1]6'!$AA1117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'[1]6'!$B$15)</f>
        <v>Table 30: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'[1]6'!C$1125</f>
        <v>0</v>
      </c>
      <c r="D5" s="34">
        <f>'[1]6'!D$1125</f>
        <v>0</v>
      </c>
      <c r="E5" s="34">
        <f>'[1]6'!E$1125</f>
        <v>0</v>
      </c>
      <c r="F5" s="35">
        <f>'[1]6'!F$1125</f>
        <v>0</v>
      </c>
      <c r="G5" s="34">
        <f>'[1]6'!G$1125</f>
        <v>0</v>
      </c>
      <c r="H5" s="36">
        <f>'[1]6'!H$1125</f>
        <v>0</v>
      </c>
      <c r="I5" s="34">
        <f>'[1]6'!P$1125</f>
        <v>0</v>
      </c>
      <c r="J5" s="34">
        <f>'[1]6'!Y$1125</f>
        <v>0</v>
      </c>
      <c r="K5" s="36">
        <f>'[1]6'!AA$1125</f>
        <v>0</v>
      </c>
      <c r="AA5" s="27">
        <v>30</v>
      </c>
    </row>
    <row r="6" spans="1:27" s="15" customFormat="1" ht="12.75" customHeight="1" x14ac:dyDescent="0.25">
      <c r="A6" s="32"/>
      <c r="B6" s="22" t="s">
        <v>25</v>
      </c>
      <c r="C6" s="24">
        <f>'[1]6'!C$1128</f>
        <v>0</v>
      </c>
      <c r="D6" s="23">
        <f>'[1]6'!D$1128</f>
        <v>0</v>
      </c>
      <c r="E6" s="23">
        <f>'[1]6'!E$1128</f>
        <v>0</v>
      </c>
      <c r="F6" s="24">
        <f>'[1]6'!F$1128</f>
        <v>0</v>
      </c>
      <c r="G6" s="23">
        <f>'[1]6'!G$1128</f>
        <v>0</v>
      </c>
      <c r="H6" s="25">
        <f>'[1]6'!H$1128</f>
        <v>0</v>
      </c>
      <c r="I6" s="23">
        <f>'[1]6'!P$1128</f>
        <v>0</v>
      </c>
      <c r="J6" s="23">
        <f>'[1]6'!Y$1128</f>
        <v>0</v>
      </c>
      <c r="K6" s="25">
        <f>'[1]6'!AA$1128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'[1]6'!C$1167</f>
        <v>0</v>
      </c>
      <c r="D7" s="39">
        <f>'[1]6'!D$1167</f>
        <v>0</v>
      </c>
      <c r="E7" s="39">
        <f>'[1]6'!E$1167</f>
        <v>0</v>
      </c>
      <c r="F7" s="38">
        <f>'[1]6'!F$1167</f>
        <v>0</v>
      </c>
      <c r="G7" s="39">
        <f>'[1]6'!G$1167</f>
        <v>0</v>
      </c>
      <c r="H7" s="40">
        <f>'[1]6'!H$1167</f>
        <v>0</v>
      </c>
      <c r="I7" s="39">
        <f>'[1]6'!P$1167</f>
        <v>0</v>
      </c>
      <c r="J7" s="39">
        <f>'[1]6'!Y$1167</f>
        <v>0</v>
      </c>
      <c r="K7" s="40">
        <f>'[1]6'!AA$1167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'[1]6'!C$1171</f>
        <v>0</v>
      </c>
      <c r="D9" s="34">
        <f>'[1]6'!D$1171</f>
        <v>0</v>
      </c>
      <c r="E9" s="34">
        <f>'[1]6'!E$1171</f>
        <v>0</v>
      </c>
      <c r="F9" s="35">
        <f>'[1]6'!F$1171</f>
        <v>0</v>
      </c>
      <c r="G9" s="34">
        <f>'[1]6'!G$1171</f>
        <v>0</v>
      </c>
      <c r="H9" s="36">
        <f>'[1]6'!H$1171</f>
        <v>0</v>
      </c>
      <c r="I9" s="34">
        <f>'[1]6'!P$1171</f>
        <v>0</v>
      </c>
      <c r="J9" s="34">
        <f>'[1]6'!Y$1171</f>
        <v>0</v>
      </c>
      <c r="K9" s="36">
        <f>'[1]6'!AA$1171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'[1]6'!C$1178</f>
        <v>0</v>
      </c>
      <c r="D10" s="23">
        <f>'[1]6'!D$1178</f>
        <v>0</v>
      </c>
      <c r="E10" s="23">
        <f>'[1]6'!E$1178</f>
        <v>0</v>
      </c>
      <c r="F10" s="24">
        <f>'[1]6'!F$1178</f>
        <v>0</v>
      </c>
      <c r="G10" s="23">
        <f>'[1]6'!G$1178</f>
        <v>0</v>
      </c>
      <c r="H10" s="25">
        <f>'[1]6'!H$1178</f>
        <v>0</v>
      </c>
      <c r="I10" s="23">
        <f>'[1]6'!P$1178</f>
        <v>0</v>
      </c>
      <c r="J10" s="23">
        <f>'[1]6'!Y$1178</f>
        <v>0</v>
      </c>
      <c r="K10" s="25">
        <f>'[1]6'!AA$1178</f>
        <v>0</v>
      </c>
    </row>
    <row r="11" spans="1:27" s="15" customFormat="1" ht="12.75" customHeight="1" x14ac:dyDescent="0.2">
      <c r="A11" s="21"/>
      <c r="B11" s="22" t="s">
        <v>30</v>
      </c>
      <c r="C11" s="24">
        <f>'[1]6'!C$1181</f>
        <v>0</v>
      </c>
      <c r="D11" s="23">
        <f>'[1]6'!D$1181</f>
        <v>0</v>
      </c>
      <c r="E11" s="23">
        <f>'[1]6'!E$1181</f>
        <v>0</v>
      </c>
      <c r="F11" s="24">
        <f>'[1]6'!F$1181</f>
        <v>0</v>
      </c>
      <c r="G11" s="23">
        <f>'[1]6'!G$1181</f>
        <v>0</v>
      </c>
      <c r="H11" s="25">
        <f>'[1]6'!H$1181</f>
        <v>0</v>
      </c>
      <c r="I11" s="23">
        <f>'[1]6'!P$1181</f>
        <v>0</v>
      </c>
      <c r="J11" s="23">
        <f>'[1]6'!Y$1181</f>
        <v>0</v>
      </c>
      <c r="K11" s="25">
        <f>'[1]6'!AA$1181</f>
        <v>0</v>
      </c>
    </row>
    <row r="12" spans="1:27" s="15" customFormat="1" ht="12.75" customHeight="1" x14ac:dyDescent="0.25">
      <c r="A12" s="32"/>
      <c r="B12" s="22" t="s">
        <v>31</v>
      </c>
      <c r="C12" s="24">
        <f>'[1]6'!C$1182</f>
        <v>0</v>
      </c>
      <c r="D12" s="23">
        <f>'[1]6'!D$1182</f>
        <v>0</v>
      </c>
      <c r="E12" s="23">
        <f>'[1]6'!E$1182</f>
        <v>0</v>
      </c>
      <c r="F12" s="24">
        <f>'[1]6'!F$1182</f>
        <v>0</v>
      </c>
      <c r="G12" s="23">
        <f>'[1]6'!G$1182</f>
        <v>0</v>
      </c>
      <c r="H12" s="25">
        <f>'[1]6'!H$1182</f>
        <v>0</v>
      </c>
      <c r="I12" s="23">
        <f>'[1]6'!P$1182</f>
        <v>0</v>
      </c>
      <c r="J12" s="23">
        <f>'[1]6'!Y$1182</f>
        <v>0</v>
      </c>
      <c r="K12" s="25">
        <f>'[1]6'!AA$1182</f>
        <v>0</v>
      </c>
    </row>
    <row r="13" spans="1:27" s="15" customFormat="1" ht="12.75" customHeight="1" x14ac:dyDescent="0.2">
      <c r="A13" s="21"/>
      <c r="B13" s="22" t="s">
        <v>32</v>
      </c>
      <c r="C13" s="24">
        <f>'[1]6'!C$1183</f>
        <v>0</v>
      </c>
      <c r="D13" s="23">
        <f>'[1]6'!D$1183</f>
        <v>0</v>
      </c>
      <c r="E13" s="23">
        <f>'[1]6'!E$1183</f>
        <v>0</v>
      </c>
      <c r="F13" s="24">
        <f>'[1]6'!F$1183</f>
        <v>0</v>
      </c>
      <c r="G13" s="23">
        <f>'[1]6'!G$1183</f>
        <v>0</v>
      </c>
      <c r="H13" s="25">
        <f>'[1]6'!H$1183</f>
        <v>0</v>
      </c>
      <c r="I13" s="23">
        <f>'[1]6'!P$1183</f>
        <v>0</v>
      </c>
      <c r="J13" s="23">
        <f>'[1]6'!Y$1183</f>
        <v>0</v>
      </c>
      <c r="K13" s="25">
        <f>'[1]6'!AA$1183</f>
        <v>0</v>
      </c>
    </row>
    <row r="14" spans="1:27" s="15" customFormat="1" ht="12.75" customHeight="1" x14ac:dyDescent="0.2">
      <c r="A14" s="21"/>
      <c r="B14" s="22" t="s">
        <v>33</v>
      </c>
      <c r="C14" s="24">
        <f>'[1]6'!C$1190</f>
        <v>0</v>
      </c>
      <c r="D14" s="23">
        <f>'[1]6'!D$1190</f>
        <v>0</v>
      </c>
      <c r="E14" s="23">
        <f>'[1]6'!E$1190</f>
        <v>0</v>
      </c>
      <c r="F14" s="24">
        <f>'[1]6'!F$1190</f>
        <v>0</v>
      </c>
      <c r="G14" s="23">
        <f>'[1]6'!G$1190</f>
        <v>0</v>
      </c>
      <c r="H14" s="25">
        <f>'[1]6'!H$1190</f>
        <v>0</v>
      </c>
      <c r="I14" s="23">
        <f>'[1]6'!P$1190</f>
        <v>0</v>
      </c>
      <c r="J14" s="23">
        <f>'[1]6'!Y$1190</f>
        <v>0</v>
      </c>
      <c r="K14" s="25">
        <f>'[1]6'!AA$1190</f>
        <v>0</v>
      </c>
    </row>
    <row r="15" spans="1:27" s="15" customFormat="1" ht="12.75" customHeight="1" x14ac:dyDescent="0.2">
      <c r="A15" s="21"/>
      <c r="B15" s="22" t="s">
        <v>34</v>
      </c>
      <c r="C15" s="38">
        <f>'[1]6'!C$1191</f>
        <v>0</v>
      </c>
      <c r="D15" s="39">
        <f>'[1]6'!D$1191</f>
        <v>0</v>
      </c>
      <c r="E15" s="39">
        <f>'[1]6'!E$1191</f>
        <v>0</v>
      </c>
      <c r="F15" s="38">
        <f>'[1]6'!F$1191</f>
        <v>0</v>
      </c>
      <c r="G15" s="39">
        <f>'[1]6'!G$1191</f>
        <v>0</v>
      </c>
      <c r="H15" s="40">
        <f>'[1]6'!H$1191</f>
        <v>0</v>
      </c>
      <c r="I15" s="39">
        <f>'[1]6'!P$1191</f>
        <v>0</v>
      </c>
      <c r="J15" s="39">
        <f>'[1]6'!Y$1191</f>
        <v>0</v>
      </c>
      <c r="K15" s="40">
        <f>'[1]6'!AA$1191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'[1]6'!C$1195</f>
        <v>0</v>
      </c>
      <c r="D17" s="34">
        <f>'[1]6'!D$1195</f>
        <v>0</v>
      </c>
      <c r="E17" s="34">
        <f>'[1]6'!E$1195</f>
        <v>0</v>
      </c>
      <c r="F17" s="35">
        <f>'[1]6'!F$1195</f>
        <v>0</v>
      </c>
      <c r="G17" s="34">
        <f>'[1]6'!G$1195</f>
        <v>0</v>
      </c>
      <c r="H17" s="36">
        <f>'[1]6'!H$1195</f>
        <v>0</v>
      </c>
      <c r="I17" s="34">
        <f>'[1]6'!P$1195</f>
        <v>0</v>
      </c>
      <c r="J17" s="34">
        <f>'[1]6'!Y$1195</f>
        <v>0</v>
      </c>
      <c r="K17" s="36">
        <f>'[1]6'!AA$1195</f>
        <v>0</v>
      </c>
    </row>
    <row r="18" spans="1:11" s="15" customFormat="1" ht="12.75" customHeight="1" x14ac:dyDescent="0.2">
      <c r="A18" s="21"/>
      <c r="B18" s="22" t="s">
        <v>37</v>
      </c>
      <c r="C18" s="24">
        <f>'[1]6'!C$1198</f>
        <v>0</v>
      </c>
      <c r="D18" s="23">
        <f>'[1]6'!D$1198</f>
        <v>0</v>
      </c>
      <c r="E18" s="23">
        <f>'[1]6'!E$1198</f>
        <v>0</v>
      </c>
      <c r="F18" s="24">
        <f>'[1]6'!F$1198</f>
        <v>0</v>
      </c>
      <c r="G18" s="23">
        <f>'[1]6'!G$1198</f>
        <v>0</v>
      </c>
      <c r="H18" s="25">
        <f>'[1]6'!H$1198</f>
        <v>0</v>
      </c>
      <c r="I18" s="23">
        <f>'[1]6'!P$1198</f>
        <v>0</v>
      </c>
      <c r="J18" s="23">
        <f>'[1]6'!Y$1198</f>
        <v>0</v>
      </c>
      <c r="K18" s="25">
        <f>'[1]6'!AA$1198</f>
        <v>0</v>
      </c>
    </row>
    <row r="19" spans="1:11" s="15" customFormat="1" ht="12.75" customHeight="1" x14ac:dyDescent="0.2">
      <c r="A19" s="21"/>
      <c r="B19" s="22" t="s">
        <v>38</v>
      </c>
      <c r="C19" s="24">
        <f>'[1]6'!C$1201</f>
        <v>0</v>
      </c>
      <c r="D19" s="23">
        <f>'[1]6'!D$1201</f>
        <v>0</v>
      </c>
      <c r="E19" s="23">
        <f>'[1]6'!E$1201</f>
        <v>0</v>
      </c>
      <c r="F19" s="24">
        <f>'[1]6'!F$1201</f>
        <v>0</v>
      </c>
      <c r="G19" s="23">
        <f>'[1]6'!G$1201</f>
        <v>0</v>
      </c>
      <c r="H19" s="25">
        <f>'[1]6'!H$1201</f>
        <v>0</v>
      </c>
      <c r="I19" s="23">
        <f>'[1]6'!P$1201</f>
        <v>0</v>
      </c>
      <c r="J19" s="23">
        <f>'[1]6'!Y$1201</f>
        <v>0</v>
      </c>
      <c r="K19" s="25">
        <f>'[1]6'!AA$1201</f>
        <v>0</v>
      </c>
    </row>
    <row r="20" spans="1:11" s="15" customFormat="1" ht="12.75" customHeight="1" x14ac:dyDescent="0.2">
      <c r="A20" s="21"/>
      <c r="B20" s="22" t="s">
        <v>39</v>
      </c>
      <c r="C20" s="24">
        <f>'[1]6'!C$1202</f>
        <v>0</v>
      </c>
      <c r="D20" s="23">
        <f>'[1]6'!D$1202</f>
        <v>0</v>
      </c>
      <c r="E20" s="23">
        <f>'[1]6'!E$1202</f>
        <v>0</v>
      </c>
      <c r="F20" s="24">
        <f>'[1]6'!F$1202</f>
        <v>0</v>
      </c>
      <c r="G20" s="23">
        <f>'[1]6'!G$1202</f>
        <v>0</v>
      </c>
      <c r="H20" s="25">
        <f>'[1]6'!H$1202</f>
        <v>0</v>
      </c>
      <c r="I20" s="23">
        <f>'[1]6'!P$1202</f>
        <v>0</v>
      </c>
      <c r="J20" s="23">
        <f>'[1]6'!Y$1202</f>
        <v>0</v>
      </c>
      <c r="K20" s="25">
        <f>'[1]6'!AA$1202</f>
        <v>0</v>
      </c>
    </row>
    <row r="21" spans="1:11" s="15" customFormat="1" ht="12.75" customHeight="1" x14ac:dyDescent="0.2">
      <c r="A21" s="21"/>
      <c r="B21" s="22" t="s">
        <v>40</v>
      </c>
      <c r="C21" s="24">
        <f>'[1]6'!C$1203</f>
        <v>0</v>
      </c>
      <c r="D21" s="23">
        <f>'[1]6'!D$1203</f>
        <v>0</v>
      </c>
      <c r="E21" s="23">
        <f>'[1]6'!E$1203</f>
        <v>0</v>
      </c>
      <c r="F21" s="24">
        <f>'[1]6'!F$1203</f>
        <v>0</v>
      </c>
      <c r="G21" s="23">
        <f>'[1]6'!G$1203</f>
        <v>0</v>
      </c>
      <c r="H21" s="25">
        <f>'[1]6'!H$1203</f>
        <v>0</v>
      </c>
      <c r="I21" s="23">
        <f>'[1]6'!P$1203</f>
        <v>0</v>
      </c>
      <c r="J21" s="23">
        <f>'[1]6'!Y$1203</f>
        <v>0</v>
      </c>
      <c r="K21" s="25">
        <f>'[1]6'!AA$1203</f>
        <v>0</v>
      </c>
    </row>
    <row r="22" spans="1:11" s="15" customFormat="1" ht="12.75" customHeight="1" x14ac:dyDescent="0.2">
      <c r="A22" s="21"/>
      <c r="B22" s="22" t="s">
        <v>41</v>
      </c>
      <c r="C22" s="24">
        <f>'[1]6'!C$1204</f>
        <v>0</v>
      </c>
      <c r="D22" s="23">
        <f>'[1]6'!D$1204</f>
        <v>0</v>
      </c>
      <c r="E22" s="23">
        <f>'[1]6'!E$1204</f>
        <v>0</v>
      </c>
      <c r="F22" s="24">
        <f>'[1]6'!F$1204</f>
        <v>0</v>
      </c>
      <c r="G22" s="23">
        <f>'[1]6'!G$1204</f>
        <v>0</v>
      </c>
      <c r="H22" s="25">
        <f>'[1]6'!H$1204</f>
        <v>0</v>
      </c>
      <c r="I22" s="23">
        <f>'[1]6'!P$1204</f>
        <v>0</v>
      </c>
      <c r="J22" s="23">
        <f>'[1]6'!Y$1204</f>
        <v>0</v>
      </c>
      <c r="K22" s="25">
        <f>'[1]6'!AA$1204</f>
        <v>0</v>
      </c>
    </row>
    <row r="23" spans="1:11" s="15" customFormat="1" ht="12.75" customHeight="1" x14ac:dyDescent="0.25">
      <c r="A23" s="32"/>
      <c r="B23" s="22" t="s">
        <v>42</v>
      </c>
      <c r="C23" s="38">
        <f>'[1]6'!C$1205</f>
        <v>0</v>
      </c>
      <c r="D23" s="39">
        <f>'[1]6'!D$1205</f>
        <v>0</v>
      </c>
      <c r="E23" s="39">
        <f>'[1]6'!E$1205</f>
        <v>0</v>
      </c>
      <c r="F23" s="38">
        <f>'[1]6'!F$1205</f>
        <v>0</v>
      </c>
      <c r="G23" s="39">
        <f>'[1]6'!G$1205</f>
        <v>0</v>
      </c>
      <c r="H23" s="40">
        <f>'[1]6'!H$1205</f>
        <v>0</v>
      </c>
      <c r="I23" s="39">
        <f>'[1]6'!P$1205</f>
        <v>0</v>
      </c>
      <c r="J23" s="39">
        <f>'[1]6'!Y$1205</f>
        <v>0</v>
      </c>
      <c r="K23" s="40">
        <f>'[1]6'!AA$1205</f>
        <v>0</v>
      </c>
    </row>
    <row r="24" spans="1:11" s="15" customFormat="1" ht="12.75" customHeight="1" x14ac:dyDescent="0.2">
      <c r="A24" s="21"/>
      <c r="B24" s="63" t="s">
        <v>43</v>
      </c>
      <c r="C24" s="52">
        <f>'[1]6'!C$1206</f>
        <v>0</v>
      </c>
      <c r="D24" s="52">
        <f>'[1]6'!D$1206</f>
        <v>0</v>
      </c>
      <c r="E24" s="52">
        <f>'[1]6'!E$1206</f>
        <v>0</v>
      </c>
      <c r="F24" s="53">
        <f>'[1]6'!F$1206</f>
        <v>0</v>
      </c>
      <c r="G24" s="52">
        <f>'[1]6'!G$1206</f>
        <v>0</v>
      </c>
      <c r="H24" s="54">
        <f>'[1]6'!H$1206</f>
        <v>0</v>
      </c>
      <c r="I24" s="52">
        <f>'[1]6'!P$1206</f>
        <v>0</v>
      </c>
      <c r="J24" s="52">
        <f>'[1]6'!Y$1206</f>
        <v>0</v>
      </c>
      <c r="K24" s="52">
        <f>'[1]6'!AA$1206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PROPER('[1]6'!$B$16)</f>
        <v>Table 32: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'[1]6'!$B1253</f>
        <v>1. 0</v>
      </c>
      <c r="C4" s="23">
        <f>'[1]6'!$C1253</f>
        <v>0</v>
      </c>
      <c r="D4" s="23">
        <f>'[1]6'!$D1253</f>
        <v>0</v>
      </c>
      <c r="E4" s="23">
        <f>'[1]6'!$E1253</f>
        <v>0</v>
      </c>
      <c r="F4" s="35">
        <f>'[1]6'!$F1253</f>
        <v>0</v>
      </c>
      <c r="G4" s="34">
        <f>'[1]6'!$G1253</f>
        <v>0</v>
      </c>
      <c r="H4" s="36">
        <f>'[1]6'!$H1253</f>
        <v>0</v>
      </c>
      <c r="I4" s="23">
        <f>'[1]6'!$P1253</f>
        <v>0</v>
      </c>
      <c r="J4" s="23">
        <f>'[1]6'!$Y1253</f>
        <v>0</v>
      </c>
      <c r="K4" s="23">
        <f>'[1]6'!$AA1253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'[1]6'!$B1254</f>
        <v>2. 0</v>
      </c>
      <c r="C5" s="23">
        <f>'[1]6'!$C1254</f>
        <v>0</v>
      </c>
      <c r="D5" s="23">
        <f>'[1]6'!$D1254</f>
        <v>0</v>
      </c>
      <c r="E5" s="23">
        <f>'[1]6'!$E1254</f>
        <v>0</v>
      </c>
      <c r="F5" s="24">
        <f>'[1]6'!$F1254</f>
        <v>0</v>
      </c>
      <c r="G5" s="23">
        <f>'[1]6'!$G1254</f>
        <v>0</v>
      </c>
      <c r="H5" s="25">
        <f>'[1]6'!$H1254</f>
        <v>0</v>
      </c>
      <c r="I5" s="23">
        <f>'[1]6'!$P1254</f>
        <v>0</v>
      </c>
      <c r="J5" s="23">
        <f>'[1]6'!$Y1254</f>
        <v>0</v>
      </c>
      <c r="K5" s="23">
        <f>'[1]6'!$AA1254</f>
        <v>0</v>
      </c>
      <c r="Z5" s="16">
        <f t="shared" si="0"/>
        <v>0</v>
      </c>
      <c r="AA5" s="27">
        <v>32</v>
      </c>
    </row>
    <row r="6" spans="1:27" s="15" customFormat="1" ht="12.75" customHeight="1" x14ac:dyDescent="0.2">
      <c r="A6" s="21"/>
      <c r="B6" s="59" t="str">
        <f>"3. " &amp; '[1]6'!$B1255</f>
        <v>3. 0</v>
      </c>
      <c r="C6" s="23">
        <f>'[1]6'!$C1255</f>
        <v>0</v>
      </c>
      <c r="D6" s="23">
        <f>'[1]6'!$D1255</f>
        <v>0</v>
      </c>
      <c r="E6" s="23">
        <f>'[1]6'!$E1255</f>
        <v>0</v>
      </c>
      <c r="F6" s="24">
        <f>'[1]6'!$F1255</f>
        <v>0</v>
      </c>
      <c r="G6" s="23">
        <f>'[1]6'!$G1255</f>
        <v>0</v>
      </c>
      <c r="H6" s="25">
        <f>'[1]6'!$H1255</f>
        <v>0</v>
      </c>
      <c r="I6" s="23">
        <f>'[1]6'!$P1255</f>
        <v>0</v>
      </c>
      <c r="J6" s="23">
        <f>'[1]6'!$Y1255</f>
        <v>0</v>
      </c>
      <c r="K6" s="23">
        <f>'[1]6'!$AA1255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'[1]6'!$B1256</f>
        <v>4. 0</v>
      </c>
      <c r="C7" s="23">
        <f>'[1]6'!$C1256</f>
        <v>0</v>
      </c>
      <c r="D7" s="23">
        <f>'[1]6'!$D1256</f>
        <v>0</v>
      </c>
      <c r="E7" s="23">
        <f>'[1]6'!$E1256</f>
        <v>0</v>
      </c>
      <c r="F7" s="24">
        <f>'[1]6'!$F1256</f>
        <v>0</v>
      </c>
      <c r="G7" s="23">
        <f>'[1]6'!$G1256</f>
        <v>0</v>
      </c>
      <c r="H7" s="25">
        <f>'[1]6'!$H1256</f>
        <v>0</v>
      </c>
      <c r="I7" s="23">
        <f>'[1]6'!$P1256</f>
        <v>0</v>
      </c>
      <c r="J7" s="23">
        <f>'[1]6'!$Y1256</f>
        <v>0</v>
      </c>
      <c r="K7" s="23">
        <f>'[1]6'!$AA1256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'[1]6'!$B1257</f>
        <v>5. 0</v>
      </c>
      <c r="C8" s="23">
        <f>'[1]6'!$C1257</f>
        <v>0</v>
      </c>
      <c r="D8" s="23">
        <f>'[1]6'!$D1257</f>
        <v>0</v>
      </c>
      <c r="E8" s="23">
        <f>'[1]6'!$E1257</f>
        <v>0</v>
      </c>
      <c r="F8" s="24">
        <f>'[1]6'!$F1257</f>
        <v>0</v>
      </c>
      <c r="G8" s="23">
        <f>'[1]6'!$G1257</f>
        <v>0</v>
      </c>
      <c r="H8" s="25">
        <f>'[1]6'!$H1257</f>
        <v>0</v>
      </c>
      <c r="I8" s="23">
        <f>'[1]6'!$P1257</f>
        <v>0</v>
      </c>
      <c r="J8" s="23">
        <f>'[1]6'!$Y1257</f>
        <v>0</v>
      </c>
      <c r="K8" s="23">
        <f>'[1]6'!$AA1257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'[1]6'!$B1258</f>
        <v>6. 0</v>
      </c>
      <c r="C9" s="23">
        <f>'[1]6'!$C1258</f>
        <v>0</v>
      </c>
      <c r="D9" s="23">
        <f>'[1]6'!$D1258</f>
        <v>0</v>
      </c>
      <c r="E9" s="23">
        <f>'[1]6'!$E1258</f>
        <v>0</v>
      </c>
      <c r="F9" s="24">
        <f>'[1]6'!$F1258</f>
        <v>0</v>
      </c>
      <c r="G9" s="23">
        <f>'[1]6'!$G1258</f>
        <v>0</v>
      </c>
      <c r="H9" s="25">
        <f>'[1]6'!$H1258</f>
        <v>0</v>
      </c>
      <c r="I9" s="23">
        <f>'[1]6'!$P1258</f>
        <v>0</v>
      </c>
      <c r="J9" s="23">
        <f>'[1]6'!$Y1258</f>
        <v>0</v>
      </c>
      <c r="K9" s="23">
        <f>'[1]6'!$AA1258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'[1]6'!$B1259</f>
        <v>7. 0</v>
      </c>
      <c r="C10" s="23">
        <f>'[1]6'!$C1259</f>
        <v>0</v>
      </c>
      <c r="D10" s="23">
        <f>'[1]6'!$D1259</f>
        <v>0</v>
      </c>
      <c r="E10" s="23">
        <f>'[1]6'!$E1259</f>
        <v>0</v>
      </c>
      <c r="F10" s="24">
        <f>'[1]6'!$F1259</f>
        <v>0</v>
      </c>
      <c r="G10" s="23">
        <f>'[1]6'!$G1259</f>
        <v>0</v>
      </c>
      <c r="H10" s="25">
        <f>'[1]6'!$H1259</f>
        <v>0</v>
      </c>
      <c r="I10" s="23">
        <f>'[1]6'!$P1259</f>
        <v>0</v>
      </c>
      <c r="J10" s="23">
        <f>'[1]6'!$Y1259</f>
        <v>0</v>
      </c>
      <c r="K10" s="23">
        <f>'[1]6'!$AA1259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'[1]6'!$B1260</f>
        <v>8. 0</v>
      </c>
      <c r="C11" s="23">
        <f>'[1]6'!$C1260</f>
        <v>0</v>
      </c>
      <c r="D11" s="23">
        <f>'[1]6'!$D1260</f>
        <v>0</v>
      </c>
      <c r="E11" s="23">
        <f>'[1]6'!$E1260</f>
        <v>0</v>
      </c>
      <c r="F11" s="24">
        <f>'[1]6'!$F1260</f>
        <v>0</v>
      </c>
      <c r="G11" s="23">
        <f>'[1]6'!$G1260</f>
        <v>0</v>
      </c>
      <c r="H11" s="25">
        <f>'[1]6'!$H1260</f>
        <v>0</v>
      </c>
      <c r="I11" s="23">
        <f>'[1]6'!$P1260</f>
        <v>0</v>
      </c>
      <c r="J11" s="23">
        <f>'[1]6'!$Y1260</f>
        <v>0</v>
      </c>
      <c r="K11" s="23">
        <f>'[1]6'!$AA1260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'[1]6'!$B1261</f>
        <v>9. 0</v>
      </c>
      <c r="C12" s="23">
        <f>'[1]6'!$C1261</f>
        <v>0</v>
      </c>
      <c r="D12" s="23">
        <f>'[1]6'!$D1261</f>
        <v>0</v>
      </c>
      <c r="E12" s="23">
        <f>'[1]6'!$E1261</f>
        <v>0</v>
      </c>
      <c r="F12" s="24">
        <f>'[1]6'!$F1261</f>
        <v>0</v>
      </c>
      <c r="G12" s="23">
        <f>'[1]6'!$G1261</f>
        <v>0</v>
      </c>
      <c r="H12" s="25">
        <f>'[1]6'!$H1261</f>
        <v>0</v>
      </c>
      <c r="I12" s="23">
        <f>'[1]6'!$P1261</f>
        <v>0</v>
      </c>
      <c r="J12" s="23">
        <f>'[1]6'!$Y1261</f>
        <v>0</v>
      </c>
      <c r="K12" s="23">
        <f>'[1]6'!$AA1261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'[1]6'!$B1262</f>
        <v>10. 0</v>
      </c>
      <c r="C13" s="23">
        <f>'[1]6'!$C1262</f>
        <v>0</v>
      </c>
      <c r="D13" s="23">
        <f>'[1]6'!$D1262</f>
        <v>0</v>
      </c>
      <c r="E13" s="23">
        <f>'[1]6'!$E1262</f>
        <v>0</v>
      </c>
      <c r="F13" s="24">
        <f>'[1]6'!$F1262</f>
        <v>0</v>
      </c>
      <c r="G13" s="23">
        <f>'[1]6'!$G1262</f>
        <v>0</v>
      </c>
      <c r="H13" s="25">
        <f>'[1]6'!$H1262</f>
        <v>0</v>
      </c>
      <c r="I13" s="23">
        <f>'[1]6'!$P1262</f>
        <v>0</v>
      </c>
      <c r="J13" s="23">
        <f>'[1]6'!$Y1262</f>
        <v>0</v>
      </c>
      <c r="K13" s="23">
        <f>'[1]6'!$AA1262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'[1]6'!$B1263</f>
        <v>11. 0</v>
      </c>
      <c r="C14" s="23">
        <f>'[1]6'!$C1263</f>
        <v>0</v>
      </c>
      <c r="D14" s="23">
        <f>'[1]6'!$D1263</f>
        <v>0</v>
      </c>
      <c r="E14" s="23">
        <f>'[1]6'!$E1263</f>
        <v>0</v>
      </c>
      <c r="F14" s="24">
        <f>'[1]6'!$F1263</f>
        <v>0</v>
      </c>
      <c r="G14" s="23">
        <f>'[1]6'!$G1263</f>
        <v>0</v>
      </c>
      <c r="H14" s="25">
        <f>'[1]6'!$H1263</f>
        <v>0</v>
      </c>
      <c r="I14" s="23">
        <f>'[1]6'!$P1263</f>
        <v>0</v>
      </c>
      <c r="J14" s="23">
        <f>'[1]6'!$Y1263</f>
        <v>0</v>
      </c>
      <c r="K14" s="23">
        <f>'[1]6'!$AA1263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'[1]6'!$B1264</f>
        <v>12. 0</v>
      </c>
      <c r="C15" s="23">
        <f>'[1]6'!$C1264</f>
        <v>0</v>
      </c>
      <c r="D15" s="23">
        <f>'[1]6'!$D1264</f>
        <v>0</v>
      </c>
      <c r="E15" s="23">
        <f>'[1]6'!$E1264</f>
        <v>0</v>
      </c>
      <c r="F15" s="24">
        <f>'[1]6'!$F1264</f>
        <v>0</v>
      </c>
      <c r="G15" s="23">
        <f>'[1]6'!$G1264</f>
        <v>0</v>
      </c>
      <c r="H15" s="25">
        <f>'[1]6'!$H1264</f>
        <v>0</v>
      </c>
      <c r="I15" s="23">
        <f>'[1]6'!$P1264</f>
        <v>0</v>
      </c>
      <c r="J15" s="23">
        <f>'[1]6'!$Y1264</f>
        <v>0</v>
      </c>
      <c r="K15" s="23">
        <f>'[1]6'!$AA1264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'[1]6'!$B1265</f>
        <v>13. 0</v>
      </c>
      <c r="C16" s="23">
        <f>'[1]6'!$C1265</f>
        <v>0</v>
      </c>
      <c r="D16" s="23">
        <f>'[1]6'!$D1265</f>
        <v>0</v>
      </c>
      <c r="E16" s="23">
        <f>'[1]6'!$E1265</f>
        <v>0</v>
      </c>
      <c r="F16" s="24">
        <f>'[1]6'!$F1265</f>
        <v>0</v>
      </c>
      <c r="G16" s="23">
        <f>'[1]6'!$G1265</f>
        <v>0</v>
      </c>
      <c r="H16" s="25">
        <f>'[1]6'!$H1265</f>
        <v>0</v>
      </c>
      <c r="I16" s="23">
        <f>'[1]6'!$P1265</f>
        <v>0</v>
      </c>
      <c r="J16" s="23">
        <f>'[1]6'!$Y1265</f>
        <v>0</v>
      </c>
      <c r="K16" s="23">
        <f>'[1]6'!$AA1265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'[1]6'!$B1266</f>
        <v>14. 0</v>
      </c>
      <c r="C17" s="23">
        <f>'[1]6'!$C1266</f>
        <v>0</v>
      </c>
      <c r="D17" s="23">
        <f>'[1]6'!$D1266</f>
        <v>0</v>
      </c>
      <c r="E17" s="23">
        <f>'[1]6'!$E1266</f>
        <v>0</v>
      </c>
      <c r="F17" s="24">
        <f>'[1]6'!$F1266</f>
        <v>0</v>
      </c>
      <c r="G17" s="23">
        <f>'[1]6'!$G1266</f>
        <v>0</v>
      </c>
      <c r="H17" s="25">
        <f>'[1]6'!$H1266</f>
        <v>0</v>
      </c>
      <c r="I17" s="23">
        <f>'[1]6'!$P1266</f>
        <v>0</v>
      </c>
      <c r="J17" s="23">
        <f>'[1]6'!$Y1266</f>
        <v>0</v>
      </c>
      <c r="K17" s="23">
        <f>'[1]6'!$AA1266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'[1]6'!$B1267</f>
        <v>15. 0</v>
      </c>
      <c r="C18" s="23">
        <f>'[1]6'!$C1267</f>
        <v>0</v>
      </c>
      <c r="D18" s="23">
        <f>'[1]6'!$D1267</f>
        <v>0</v>
      </c>
      <c r="E18" s="23">
        <f>'[1]6'!$E1267</f>
        <v>0</v>
      </c>
      <c r="F18" s="24">
        <f>'[1]6'!$F1267</f>
        <v>0</v>
      </c>
      <c r="G18" s="23">
        <f>'[1]6'!$G1267</f>
        <v>0</v>
      </c>
      <c r="H18" s="25">
        <f>'[1]6'!$H1267</f>
        <v>0</v>
      </c>
      <c r="I18" s="23">
        <f>'[1]6'!$P1267</f>
        <v>0</v>
      </c>
      <c r="J18" s="23">
        <f>'[1]6'!$Y1267</f>
        <v>0</v>
      </c>
      <c r="K18" s="23">
        <f>'[1]6'!$AA1267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'[1]6'!$B$16)</f>
        <v>Table 33: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'[1]6'!C$1275</f>
        <v>0</v>
      </c>
      <c r="D5" s="34">
        <f>'[1]6'!D$1275</f>
        <v>0</v>
      </c>
      <c r="E5" s="34">
        <f>'[1]6'!E$1275</f>
        <v>0</v>
      </c>
      <c r="F5" s="35">
        <f>'[1]6'!F$1275</f>
        <v>0</v>
      </c>
      <c r="G5" s="34">
        <f>'[1]6'!G$1275</f>
        <v>0</v>
      </c>
      <c r="H5" s="36">
        <f>'[1]6'!H$1275</f>
        <v>0</v>
      </c>
      <c r="I5" s="34">
        <f>'[1]6'!P$1275</f>
        <v>0</v>
      </c>
      <c r="J5" s="34">
        <f>'[1]6'!Y$1275</f>
        <v>0</v>
      </c>
      <c r="K5" s="36">
        <f>'[1]6'!AA$1275</f>
        <v>0</v>
      </c>
      <c r="AA5" s="27">
        <v>33</v>
      </c>
    </row>
    <row r="6" spans="1:27" s="15" customFormat="1" ht="12.75" customHeight="1" x14ac:dyDescent="0.25">
      <c r="A6" s="32"/>
      <c r="B6" s="22" t="s">
        <v>25</v>
      </c>
      <c r="C6" s="24">
        <f>'[1]6'!C$1278</f>
        <v>0</v>
      </c>
      <c r="D6" s="23">
        <f>'[1]6'!D$1278</f>
        <v>0</v>
      </c>
      <c r="E6" s="23">
        <f>'[1]6'!E$1278</f>
        <v>0</v>
      </c>
      <c r="F6" s="24">
        <f>'[1]6'!F$1278</f>
        <v>0</v>
      </c>
      <c r="G6" s="23">
        <f>'[1]6'!G$1278</f>
        <v>0</v>
      </c>
      <c r="H6" s="25">
        <f>'[1]6'!H$1278</f>
        <v>0</v>
      </c>
      <c r="I6" s="23">
        <f>'[1]6'!P$1278</f>
        <v>0</v>
      </c>
      <c r="J6" s="23">
        <f>'[1]6'!Y$1278</f>
        <v>0</v>
      </c>
      <c r="K6" s="25">
        <f>'[1]6'!AA$1278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'[1]6'!C$1317</f>
        <v>0</v>
      </c>
      <c r="D7" s="39">
        <f>'[1]6'!D$1317</f>
        <v>0</v>
      </c>
      <c r="E7" s="39">
        <f>'[1]6'!E$1317</f>
        <v>0</v>
      </c>
      <c r="F7" s="38">
        <f>'[1]6'!F$1317</f>
        <v>0</v>
      </c>
      <c r="G7" s="39">
        <f>'[1]6'!G$1317</f>
        <v>0</v>
      </c>
      <c r="H7" s="40">
        <f>'[1]6'!H$1317</f>
        <v>0</v>
      </c>
      <c r="I7" s="39">
        <f>'[1]6'!P$1317</f>
        <v>0</v>
      </c>
      <c r="J7" s="39">
        <f>'[1]6'!Y$1317</f>
        <v>0</v>
      </c>
      <c r="K7" s="40">
        <f>'[1]6'!AA$1317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'[1]6'!C$1321</f>
        <v>0</v>
      </c>
      <c r="D9" s="34">
        <f>'[1]6'!D$1321</f>
        <v>0</v>
      </c>
      <c r="E9" s="34">
        <f>'[1]6'!E$1321</f>
        <v>0</v>
      </c>
      <c r="F9" s="35">
        <f>'[1]6'!F$1321</f>
        <v>0</v>
      </c>
      <c r="G9" s="34">
        <f>'[1]6'!G$1321</f>
        <v>0</v>
      </c>
      <c r="H9" s="36">
        <f>'[1]6'!H$1321</f>
        <v>0</v>
      </c>
      <c r="I9" s="34">
        <f>'[1]6'!P$1321</f>
        <v>0</v>
      </c>
      <c r="J9" s="34">
        <f>'[1]6'!Y$1321</f>
        <v>0</v>
      </c>
      <c r="K9" s="36">
        <f>'[1]6'!AA$1321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'[1]6'!C$1328</f>
        <v>0</v>
      </c>
      <c r="D10" s="23">
        <f>'[1]6'!D$1328</f>
        <v>0</v>
      </c>
      <c r="E10" s="23">
        <f>'[1]6'!E$1328</f>
        <v>0</v>
      </c>
      <c r="F10" s="24">
        <f>'[1]6'!F$1328</f>
        <v>0</v>
      </c>
      <c r="G10" s="23">
        <f>'[1]6'!G$1328</f>
        <v>0</v>
      </c>
      <c r="H10" s="25">
        <f>'[1]6'!H$1328</f>
        <v>0</v>
      </c>
      <c r="I10" s="23">
        <f>'[1]6'!P$1328</f>
        <v>0</v>
      </c>
      <c r="J10" s="23">
        <f>'[1]6'!Y$1328</f>
        <v>0</v>
      </c>
      <c r="K10" s="25">
        <f>'[1]6'!AA$1328</f>
        <v>0</v>
      </c>
    </row>
    <row r="11" spans="1:27" s="15" customFormat="1" ht="12.75" customHeight="1" x14ac:dyDescent="0.2">
      <c r="A11" s="21"/>
      <c r="B11" s="22" t="s">
        <v>30</v>
      </c>
      <c r="C11" s="24">
        <f>'[1]6'!C$1331</f>
        <v>0</v>
      </c>
      <c r="D11" s="23">
        <f>'[1]6'!D$1331</f>
        <v>0</v>
      </c>
      <c r="E11" s="23">
        <f>'[1]6'!E$1331</f>
        <v>0</v>
      </c>
      <c r="F11" s="24">
        <f>'[1]6'!F$1331</f>
        <v>0</v>
      </c>
      <c r="G11" s="23">
        <f>'[1]6'!G$1331</f>
        <v>0</v>
      </c>
      <c r="H11" s="25">
        <f>'[1]6'!H$1331</f>
        <v>0</v>
      </c>
      <c r="I11" s="23">
        <f>'[1]6'!P$1331</f>
        <v>0</v>
      </c>
      <c r="J11" s="23">
        <f>'[1]6'!Y$1331</f>
        <v>0</v>
      </c>
      <c r="K11" s="25">
        <f>'[1]6'!AA$1331</f>
        <v>0</v>
      </c>
    </row>
    <row r="12" spans="1:27" s="15" customFormat="1" ht="12.75" customHeight="1" x14ac:dyDescent="0.25">
      <c r="A12" s="32"/>
      <c r="B12" s="22" t="s">
        <v>31</v>
      </c>
      <c r="C12" s="24">
        <f>'[1]6'!C$1332</f>
        <v>0</v>
      </c>
      <c r="D12" s="23">
        <f>'[1]6'!D$1332</f>
        <v>0</v>
      </c>
      <c r="E12" s="23">
        <f>'[1]6'!E$1332</f>
        <v>0</v>
      </c>
      <c r="F12" s="24">
        <f>'[1]6'!F$1332</f>
        <v>0</v>
      </c>
      <c r="G12" s="23">
        <f>'[1]6'!G$1332</f>
        <v>0</v>
      </c>
      <c r="H12" s="25">
        <f>'[1]6'!H$1332</f>
        <v>0</v>
      </c>
      <c r="I12" s="23">
        <f>'[1]6'!P$1332</f>
        <v>0</v>
      </c>
      <c r="J12" s="23">
        <f>'[1]6'!Y$1332</f>
        <v>0</v>
      </c>
      <c r="K12" s="25">
        <f>'[1]6'!AA$1332</f>
        <v>0</v>
      </c>
    </row>
    <row r="13" spans="1:27" s="15" customFormat="1" ht="12.75" customHeight="1" x14ac:dyDescent="0.2">
      <c r="A13" s="21"/>
      <c r="B13" s="22" t="s">
        <v>32</v>
      </c>
      <c r="C13" s="24">
        <f>'[1]6'!C$1333</f>
        <v>0</v>
      </c>
      <c r="D13" s="23">
        <f>'[1]6'!D$1333</f>
        <v>0</v>
      </c>
      <c r="E13" s="23">
        <f>'[1]6'!E$1333</f>
        <v>0</v>
      </c>
      <c r="F13" s="24">
        <f>'[1]6'!F$1333</f>
        <v>0</v>
      </c>
      <c r="G13" s="23">
        <f>'[1]6'!G$1333</f>
        <v>0</v>
      </c>
      <c r="H13" s="25">
        <f>'[1]6'!H$1333</f>
        <v>0</v>
      </c>
      <c r="I13" s="23">
        <f>'[1]6'!P$1333</f>
        <v>0</v>
      </c>
      <c r="J13" s="23">
        <f>'[1]6'!Y$1333</f>
        <v>0</v>
      </c>
      <c r="K13" s="25">
        <f>'[1]6'!AA$1333</f>
        <v>0</v>
      </c>
    </row>
    <row r="14" spans="1:27" s="15" customFormat="1" ht="12.75" customHeight="1" x14ac:dyDescent="0.2">
      <c r="A14" s="21"/>
      <c r="B14" s="22" t="s">
        <v>33</v>
      </c>
      <c r="C14" s="24">
        <f>'[1]6'!C$1340</f>
        <v>0</v>
      </c>
      <c r="D14" s="23">
        <f>'[1]6'!D$1340</f>
        <v>0</v>
      </c>
      <c r="E14" s="23">
        <f>'[1]6'!E$1340</f>
        <v>0</v>
      </c>
      <c r="F14" s="24">
        <f>'[1]6'!F$1340</f>
        <v>0</v>
      </c>
      <c r="G14" s="23">
        <f>'[1]6'!G$1340</f>
        <v>0</v>
      </c>
      <c r="H14" s="25">
        <f>'[1]6'!H$1340</f>
        <v>0</v>
      </c>
      <c r="I14" s="23">
        <f>'[1]6'!P$1340</f>
        <v>0</v>
      </c>
      <c r="J14" s="23">
        <f>'[1]6'!Y$1340</f>
        <v>0</v>
      </c>
      <c r="K14" s="25">
        <f>'[1]6'!AA$1340</f>
        <v>0</v>
      </c>
    </row>
    <row r="15" spans="1:27" s="15" customFormat="1" ht="12.75" customHeight="1" x14ac:dyDescent="0.2">
      <c r="A15" s="21"/>
      <c r="B15" s="22" t="s">
        <v>34</v>
      </c>
      <c r="C15" s="38">
        <f>'[1]6'!C$1341</f>
        <v>0</v>
      </c>
      <c r="D15" s="39">
        <f>'[1]6'!D$1341</f>
        <v>0</v>
      </c>
      <c r="E15" s="39">
        <f>'[1]6'!E$1341</f>
        <v>0</v>
      </c>
      <c r="F15" s="38">
        <f>'[1]6'!F$1341</f>
        <v>0</v>
      </c>
      <c r="G15" s="39">
        <f>'[1]6'!G$1341</f>
        <v>0</v>
      </c>
      <c r="H15" s="40">
        <f>'[1]6'!H$1341</f>
        <v>0</v>
      </c>
      <c r="I15" s="39">
        <f>'[1]6'!P$1341</f>
        <v>0</v>
      </c>
      <c r="J15" s="39">
        <f>'[1]6'!Y$1341</f>
        <v>0</v>
      </c>
      <c r="K15" s="40">
        <f>'[1]6'!AA$1341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'[1]6'!C$1345</f>
        <v>0</v>
      </c>
      <c r="D17" s="34">
        <f>'[1]6'!D$1345</f>
        <v>0</v>
      </c>
      <c r="E17" s="34">
        <f>'[1]6'!E$1345</f>
        <v>0</v>
      </c>
      <c r="F17" s="35">
        <f>'[1]6'!F$1345</f>
        <v>0</v>
      </c>
      <c r="G17" s="34">
        <f>'[1]6'!G$1345</f>
        <v>0</v>
      </c>
      <c r="H17" s="36">
        <f>'[1]6'!H$1345</f>
        <v>0</v>
      </c>
      <c r="I17" s="34">
        <f>'[1]6'!P$1345</f>
        <v>0</v>
      </c>
      <c r="J17" s="34">
        <f>'[1]6'!Y$1345</f>
        <v>0</v>
      </c>
      <c r="K17" s="36">
        <f>'[1]6'!AA$1345</f>
        <v>0</v>
      </c>
    </row>
    <row r="18" spans="1:11" s="15" customFormat="1" ht="12.75" customHeight="1" x14ac:dyDescent="0.2">
      <c r="A18" s="21"/>
      <c r="B18" s="22" t="s">
        <v>37</v>
      </c>
      <c r="C18" s="24">
        <f>'[1]6'!C$1348</f>
        <v>0</v>
      </c>
      <c r="D18" s="23">
        <f>'[1]6'!D$1348</f>
        <v>0</v>
      </c>
      <c r="E18" s="23">
        <f>'[1]6'!E$1348</f>
        <v>0</v>
      </c>
      <c r="F18" s="24">
        <f>'[1]6'!F$1348</f>
        <v>0</v>
      </c>
      <c r="G18" s="23">
        <f>'[1]6'!G$1348</f>
        <v>0</v>
      </c>
      <c r="H18" s="25">
        <f>'[1]6'!H$1348</f>
        <v>0</v>
      </c>
      <c r="I18" s="23">
        <f>'[1]6'!P$1348</f>
        <v>0</v>
      </c>
      <c r="J18" s="23">
        <f>'[1]6'!Y$1348</f>
        <v>0</v>
      </c>
      <c r="K18" s="25">
        <f>'[1]6'!AA$1348</f>
        <v>0</v>
      </c>
    </row>
    <row r="19" spans="1:11" s="15" customFormat="1" ht="12.75" customHeight="1" x14ac:dyDescent="0.2">
      <c r="A19" s="21"/>
      <c r="B19" s="22" t="s">
        <v>38</v>
      </c>
      <c r="C19" s="24">
        <f>'[1]6'!C$1351</f>
        <v>0</v>
      </c>
      <c r="D19" s="23">
        <f>'[1]6'!D$1351</f>
        <v>0</v>
      </c>
      <c r="E19" s="23">
        <f>'[1]6'!E$1351</f>
        <v>0</v>
      </c>
      <c r="F19" s="24">
        <f>'[1]6'!F$1351</f>
        <v>0</v>
      </c>
      <c r="G19" s="23">
        <f>'[1]6'!G$1351</f>
        <v>0</v>
      </c>
      <c r="H19" s="25">
        <f>'[1]6'!H$1351</f>
        <v>0</v>
      </c>
      <c r="I19" s="23">
        <f>'[1]6'!P$1351</f>
        <v>0</v>
      </c>
      <c r="J19" s="23">
        <f>'[1]6'!Y$1351</f>
        <v>0</v>
      </c>
      <c r="K19" s="25">
        <f>'[1]6'!AA$1351</f>
        <v>0</v>
      </c>
    </row>
    <row r="20" spans="1:11" s="15" customFormat="1" ht="12.75" customHeight="1" x14ac:dyDescent="0.2">
      <c r="A20" s="21"/>
      <c r="B20" s="22" t="s">
        <v>39</v>
      </c>
      <c r="C20" s="24">
        <f>'[1]6'!C$1352</f>
        <v>0</v>
      </c>
      <c r="D20" s="23">
        <f>'[1]6'!D$1352</f>
        <v>0</v>
      </c>
      <c r="E20" s="23">
        <f>'[1]6'!E$1352</f>
        <v>0</v>
      </c>
      <c r="F20" s="24">
        <f>'[1]6'!F$1352</f>
        <v>0</v>
      </c>
      <c r="G20" s="23">
        <f>'[1]6'!G$1352</f>
        <v>0</v>
      </c>
      <c r="H20" s="25">
        <f>'[1]6'!H$1352</f>
        <v>0</v>
      </c>
      <c r="I20" s="23">
        <f>'[1]6'!P$1352</f>
        <v>0</v>
      </c>
      <c r="J20" s="23">
        <f>'[1]6'!Y$1352</f>
        <v>0</v>
      </c>
      <c r="K20" s="25">
        <f>'[1]6'!AA$1352</f>
        <v>0</v>
      </c>
    </row>
    <row r="21" spans="1:11" s="15" customFormat="1" ht="12.75" customHeight="1" x14ac:dyDescent="0.2">
      <c r="A21" s="21"/>
      <c r="B21" s="22" t="s">
        <v>40</v>
      </c>
      <c r="C21" s="24">
        <f>'[1]6'!C$1353</f>
        <v>0</v>
      </c>
      <c r="D21" s="23">
        <f>'[1]6'!D$1353</f>
        <v>0</v>
      </c>
      <c r="E21" s="23">
        <f>'[1]6'!E$1353</f>
        <v>0</v>
      </c>
      <c r="F21" s="24">
        <f>'[1]6'!F$1353</f>
        <v>0</v>
      </c>
      <c r="G21" s="23">
        <f>'[1]6'!G$1353</f>
        <v>0</v>
      </c>
      <c r="H21" s="25">
        <f>'[1]6'!H$1353</f>
        <v>0</v>
      </c>
      <c r="I21" s="23">
        <f>'[1]6'!P$1353</f>
        <v>0</v>
      </c>
      <c r="J21" s="23">
        <f>'[1]6'!Y$1353</f>
        <v>0</v>
      </c>
      <c r="K21" s="25">
        <f>'[1]6'!AA$1353</f>
        <v>0</v>
      </c>
    </row>
    <row r="22" spans="1:11" s="15" customFormat="1" ht="12.75" customHeight="1" x14ac:dyDescent="0.2">
      <c r="A22" s="21"/>
      <c r="B22" s="22" t="s">
        <v>41</v>
      </c>
      <c r="C22" s="24">
        <f>'[1]6'!C$1354</f>
        <v>0</v>
      </c>
      <c r="D22" s="23">
        <f>'[1]6'!D$1354</f>
        <v>0</v>
      </c>
      <c r="E22" s="23">
        <f>'[1]6'!E$1354</f>
        <v>0</v>
      </c>
      <c r="F22" s="24">
        <f>'[1]6'!F$1354</f>
        <v>0</v>
      </c>
      <c r="G22" s="23">
        <f>'[1]6'!G$1354</f>
        <v>0</v>
      </c>
      <c r="H22" s="25">
        <f>'[1]6'!H$1354</f>
        <v>0</v>
      </c>
      <c r="I22" s="23">
        <f>'[1]6'!P$1354</f>
        <v>0</v>
      </c>
      <c r="J22" s="23">
        <f>'[1]6'!Y$1354</f>
        <v>0</v>
      </c>
      <c r="K22" s="25">
        <f>'[1]6'!AA$1354</f>
        <v>0</v>
      </c>
    </row>
    <row r="23" spans="1:11" s="15" customFormat="1" ht="12.75" customHeight="1" x14ac:dyDescent="0.25">
      <c r="A23" s="32"/>
      <c r="B23" s="22" t="s">
        <v>42</v>
      </c>
      <c r="C23" s="38">
        <f>'[1]6'!C$1355</f>
        <v>0</v>
      </c>
      <c r="D23" s="39">
        <f>'[1]6'!D$1355</f>
        <v>0</v>
      </c>
      <c r="E23" s="39">
        <f>'[1]6'!E$1355</f>
        <v>0</v>
      </c>
      <c r="F23" s="38">
        <f>'[1]6'!F$1355</f>
        <v>0</v>
      </c>
      <c r="G23" s="39">
        <f>'[1]6'!G$1355</f>
        <v>0</v>
      </c>
      <c r="H23" s="40">
        <f>'[1]6'!H$1355</f>
        <v>0</v>
      </c>
      <c r="I23" s="39">
        <f>'[1]6'!P$1355</f>
        <v>0</v>
      </c>
      <c r="J23" s="39">
        <f>'[1]6'!Y$1355</f>
        <v>0</v>
      </c>
      <c r="K23" s="40">
        <f>'[1]6'!AA$1355</f>
        <v>0</v>
      </c>
    </row>
    <row r="24" spans="1:11" s="15" customFormat="1" ht="12.75" customHeight="1" x14ac:dyDescent="0.2">
      <c r="A24" s="21"/>
      <c r="B24" s="63" t="s">
        <v>43</v>
      </c>
      <c r="C24" s="52">
        <f>'[1]6'!C$1356</f>
        <v>0</v>
      </c>
      <c r="D24" s="52">
        <f>'[1]6'!D$1356</f>
        <v>0</v>
      </c>
      <c r="E24" s="52">
        <f>'[1]6'!E$1356</f>
        <v>0</v>
      </c>
      <c r="F24" s="53">
        <f>'[1]6'!F$1356</f>
        <v>0</v>
      </c>
      <c r="G24" s="52">
        <f>'[1]6'!G$1356</f>
        <v>0</v>
      </c>
      <c r="H24" s="54">
        <f>'[1]6'!H$1356</f>
        <v>0</v>
      </c>
      <c r="I24" s="52">
        <f>'[1]6'!P$1356</f>
        <v>0</v>
      </c>
      <c r="J24" s="52">
        <f>'[1]6'!Y$1356</f>
        <v>0</v>
      </c>
      <c r="K24" s="52">
        <f>'[1]6'!AA$1356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PROPER('[1]6'!$B$17)</f>
        <v>Table 35: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'[1]6'!$B1403</f>
        <v>1. 0</v>
      </c>
      <c r="C4" s="23">
        <f>'[1]6'!$C1403</f>
        <v>0</v>
      </c>
      <c r="D4" s="23">
        <f>'[1]6'!$D1403</f>
        <v>0</v>
      </c>
      <c r="E4" s="23">
        <f>'[1]6'!$E1403</f>
        <v>0</v>
      </c>
      <c r="F4" s="35">
        <f>'[1]6'!$F1403</f>
        <v>0</v>
      </c>
      <c r="G4" s="34">
        <f>'[1]6'!$G1403</f>
        <v>0</v>
      </c>
      <c r="H4" s="36">
        <f>'[1]6'!$H1403</f>
        <v>0</v>
      </c>
      <c r="I4" s="23">
        <f>'[1]6'!$P1403</f>
        <v>0</v>
      </c>
      <c r="J4" s="23">
        <f>'[1]6'!$Y1403</f>
        <v>0</v>
      </c>
      <c r="K4" s="23">
        <f>'[1]6'!$AA1403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'[1]6'!$B1404</f>
        <v>2. 0</v>
      </c>
      <c r="C5" s="23">
        <f>'[1]6'!$C1404</f>
        <v>0</v>
      </c>
      <c r="D5" s="23">
        <f>'[1]6'!$D1404</f>
        <v>0</v>
      </c>
      <c r="E5" s="23">
        <f>'[1]6'!$E1404</f>
        <v>0</v>
      </c>
      <c r="F5" s="24">
        <f>'[1]6'!$F1404</f>
        <v>0</v>
      </c>
      <c r="G5" s="23">
        <f>'[1]6'!$G1404</f>
        <v>0</v>
      </c>
      <c r="H5" s="25">
        <f>'[1]6'!$H1404</f>
        <v>0</v>
      </c>
      <c r="I5" s="23">
        <f>'[1]6'!$P1404</f>
        <v>0</v>
      </c>
      <c r="J5" s="23">
        <f>'[1]6'!$Y1404</f>
        <v>0</v>
      </c>
      <c r="K5" s="23">
        <f>'[1]6'!$AA1404</f>
        <v>0</v>
      </c>
      <c r="Z5" s="16">
        <f t="shared" si="0"/>
        <v>0</v>
      </c>
      <c r="AA5" s="27">
        <v>35</v>
      </c>
    </row>
    <row r="6" spans="1:27" s="15" customFormat="1" ht="12.75" customHeight="1" x14ac:dyDescent="0.2">
      <c r="A6" s="21"/>
      <c r="B6" s="59" t="str">
        <f>"3. " &amp; '[1]6'!$B1405</f>
        <v>3. 0</v>
      </c>
      <c r="C6" s="23">
        <f>'[1]6'!$C1405</f>
        <v>0</v>
      </c>
      <c r="D6" s="23">
        <f>'[1]6'!$D1405</f>
        <v>0</v>
      </c>
      <c r="E6" s="23">
        <f>'[1]6'!$E1405</f>
        <v>0</v>
      </c>
      <c r="F6" s="24">
        <f>'[1]6'!$F1405</f>
        <v>0</v>
      </c>
      <c r="G6" s="23">
        <f>'[1]6'!$G1405</f>
        <v>0</v>
      </c>
      <c r="H6" s="25">
        <f>'[1]6'!$H1405</f>
        <v>0</v>
      </c>
      <c r="I6" s="23">
        <f>'[1]6'!$P1405</f>
        <v>0</v>
      </c>
      <c r="J6" s="23">
        <f>'[1]6'!$Y1405</f>
        <v>0</v>
      </c>
      <c r="K6" s="23">
        <f>'[1]6'!$AA1405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'[1]6'!$B1406</f>
        <v>4. 0</v>
      </c>
      <c r="C7" s="23">
        <f>'[1]6'!$C1406</f>
        <v>0</v>
      </c>
      <c r="D7" s="23">
        <f>'[1]6'!$D1406</f>
        <v>0</v>
      </c>
      <c r="E7" s="23">
        <f>'[1]6'!$E1406</f>
        <v>0</v>
      </c>
      <c r="F7" s="24">
        <f>'[1]6'!$F1406</f>
        <v>0</v>
      </c>
      <c r="G7" s="23">
        <f>'[1]6'!$G1406</f>
        <v>0</v>
      </c>
      <c r="H7" s="25">
        <f>'[1]6'!$H1406</f>
        <v>0</v>
      </c>
      <c r="I7" s="23">
        <f>'[1]6'!$P1406</f>
        <v>0</v>
      </c>
      <c r="J7" s="23">
        <f>'[1]6'!$Y1406</f>
        <v>0</v>
      </c>
      <c r="K7" s="23">
        <f>'[1]6'!$AA1406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'[1]6'!$B1407</f>
        <v>5. 0</v>
      </c>
      <c r="C8" s="23">
        <f>'[1]6'!$C1407</f>
        <v>0</v>
      </c>
      <c r="D8" s="23">
        <f>'[1]6'!$D1407</f>
        <v>0</v>
      </c>
      <c r="E8" s="23">
        <f>'[1]6'!$E1407</f>
        <v>0</v>
      </c>
      <c r="F8" s="24">
        <f>'[1]6'!$F1407</f>
        <v>0</v>
      </c>
      <c r="G8" s="23">
        <f>'[1]6'!$G1407</f>
        <v>0</v>
      </c>
      <c r="H8" s="25">
        <f>'[1]6'!$H1407</f>
        <v>0</v>
      </c>
      <c r="I8" s="23">
        <f>'[1]6'!$P1407</f>
        <v>0</v>
      </c>
      <c r="J8" s="23">
        <f>'[1]6'!$Y1407</f>
        <v>0</v>
      </c>
      <c r="K8" s="23">
        <f>'[1]6'!$AA1407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'[1]6'!$B1408</f>
        <v>6. 0</v>
      </c>
      <c r="C9" s="23">
        <f>'[1]6'!$C1408</f>
        <v>0</v>
      </c>
      <c r="D9" s="23">
        <f>'[1]6'!$D1408</f>
        <v>0</v>
      </c>
      <c r="E9" s="23">
        <f>'[1]6'!$E1408</f>
        <v>0</v>
      </c>
      <c r="F9" s="24">
        <f>'[1]6'!$F1408</f>
        <v>0</v>
      </c>
      <c r="G9" s="23">
        <f>'[1]6'!$G1408</f>
        <v>0</v>
      </c>
      <c r="H9" s="25">
        <f>'[1]6'!$H1408</f>
        <v>0</v>
      </c>
      <c r="I9" s="23">
        <f>'[1]6'!$P1408</f>
        <v>0</v>
      </c>
      <c r="J9" s="23">
        <f>'[1]6'!$Y1408</f>
        <v>0</v>
      </c>
      <c r="K9" s="23">
        <f>'[1]6'!$AA1408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'[1]6'!$B1409</f>
        <v>7. 0</v>
      </c>
      <c r="C10" s="23">
        <f>'[1]6'!$C1409</f>
        <v>0</v>
      </c>
      <c r="D10" s="23">
        <f>'[1]6'!$D1409</f>
        <v>0</v>
      </c>
      <c r="E10" s="23">
        <f>'[1]6'!$E1409</f>
        <v>0</v>
      </c>
      <c r="F10" s="24">
        <f>'[1]6'!$F1409</f>
        <v>0</v>
      </c>
      <c r="G10" s="23">
        <f>'[1]6'!$G1409</f>
        <v>0</v>
      </c>
      <c r="H10" s="25">
        <f>'[1]6'!$H1409</f>
        <v>0</v>
      </c>
      <c r="I10" s="23">
        <f>'[1]6'!$P1409</f>
        <v>0</v>
      </c>
      <c r="J10" s="23">
        <f>'[1]6'!$Y1409</f>
        <v>0</v>
      </c>
      <c r="K10" s="23">
        <f>'[1]6'!$AA1409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'[1]6'!$B1410</f>
        <v>8. 0</v>
      </c>
      <c r="C11" s="23">
        <f>'[1]6'!$C1410</f>
        <v>0</v>
      </c>
      <c r="D11" s="23">
        <f>'[1]6'!$D1410</f>
        <v>0</v>
      </c>
      <c r="E11" s="23">
        <f>'[1]6'!$E1410</f>
        <v>0</v>
      </c>
      <c r="F11" s="24">
        <f>'[1]6'!$F1410</f>
        <v>0</v>
      </c>
      <c r="G11" s="23">
        <f>'[1]6'!$G1410</f>
        <v>0</v>
      </c>
      <c r="H11" s="25">
        <f>'[1]6'!$H1410</f>
        <v>0</v>
      </c>
      <c r="I11" s="23">
        <f>'[1]6'!$P1410</f>
        <v>0</v>
      </c>
      <c r="J11" s="23">
        <f>'[1]6'!$Y1410</f>
        <v>0</v>
      </c>
      <c r="K11" s="23">
        <f>'[1]6'!$AA1410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'[1]6'!$B1411</f>
        <v>9. 0</v>
      </c>
      <c r="C12" s="23">
        <f>'[1]6'!$C1411</f>
        <v>0</v>
      </c>
      <c r="D12" s="23">
        <f>'[1]6'!$D1411</f>
        <v>0</v>
      </c>
      <c r="E12" s="23">
        <f>'[1]6'!$E1411</f>
        <v>0</v>
      </c>
      <c r="F12" s="24">
        <f>'[1]6'!$F1411</f>
        <v>0</v>
      </c>
      <c r="G12" s="23">
        <f>'[1]6'!$G1411</f>
        <v>0</v>
      </c>
      <c r="H12" s="25">
        <f>'[1]6'!$H1411</f>
        <v>0</v>
      </c>
      <c r="I12" s="23">
        <f>'[1]6'!$P1411</f>
        <v>0</v>
      </c>
      <c r="J12" s="23">
        <f>'[1]6'!$Y1411</f>
        <v>0</v>
      </c>
      <c r="K12" s="23">
        <f>'[1]6'!$AA1411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'[1]6'!$B1412</f>
        <v>10. 0</v>
      </c>
      <c r="C13" s="23">
        <f>'[1]6'!$C1412</f>
        <v>0</v>
      </c>
      <c r="D13" s="23">
        <f>'[1]6'!$D1412</f>
        <v>0</v>
      </c>
      <c r="E13" s="23">
        <f>'[1]6'!$E1412</f>
        <v>0</v>
      </c>
      <c r="F13" s="24">
        <f>'[1]6'!$F1412</f>
        <v>0</v>
      </c>
      <c r="G13" s="23">
        <f>'[1]6'!$G1412</f>
        <v>0</v>
      </c>
      <c r="H13" s="25">
        <f>'[1]6'!$H1412</f>
        <v>0</v>
      </c>
      <c r="I13" s="23">
        <f>'[1]6'!$P1412</f>
        <v>0</v>
      </c>
      <c r="J13" s="23">
        <f>'[1]6'!$Y1412</f>
        <v>0</v>
      </c>
      <c r="K13" s="23">
        <f>'[1]6'!$AA1412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'[1]6'!$B1413</f>
        <v>11. 0</v>
      </c>
      <c r="C14" s="23">
        <f>'[1]6'!$C1413</f>
        <v>0</v>
      </c>
      <c r="D14" s="23">
        <f>'[1]6'!$D1413</f>
        <v>0</v>
      </c>
      <c r="E14" s="23">
        <f>'[1]6'!$E1413</f>
        <v>0</v>
      </c>
      <c r="F14" s="24">
        <f>'[1]6'!$F1413</f>
        <v>0</v>
      </c>
      <c r="G14" s="23">
        <f>'[1]6'!$G1413</f>
        <v>0</v>
      </c>
      <c r="H14" s="25">
        <f>'[1]6'!$H1413</f>
        <v>0</v>
      </c>
      <c r="I14" s="23">
        <f>'[1]6'!$P1413</f>
        <v>0</v>
      </c>
      <c r="J14" s="23">
        <f>'[1]6'!$Y1413</f>
        <v>0</v>
      </c>
      <c r="K14" s="23">
        <f>'[1]6'!$AA1413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'[1]6'!$B1414</f>
        <v>12. 0</v>
      </c>
      <c r="C15" s="23">
        <f>'[1]6'!$C1414</f>
        <v>0</v>
      </c>
      <c r="D15" s="23">
        <f>'[1]6'!$D1414</f>
        <v>0</v>
      </c>
      <c r="E15" s="23">
        <f>'[1]6'!$E1414</f>
        <v>0</v>
      </c>
      <c r="F15" s="24">
        <f>'[1]6'!$F1414</f>
        <v>0</v>
      </c>
      <c r="G15" s="23">
        <f>'[1]6'!$G1414</f>
        <v>0</v>
      </c>
      <c r="H15" s="25">
        <f>'[1]6'!$H1414</f>
        <v>0</v>
      </c>
      <c r="I15" s="23">
        <f>'[1]6'!$P1414</f>
        <v>0</v>
      </c>
      <c r="J15" s="23">
        <f>'[1]6'!$Y1414</f>
        <v>0</v>
      </c>
      <c r="K15" s="23">
        <f>'[1]6'!$AA1414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'[1]6'!$B1415</f>
        <v>13. 0</v>
      </c>
      <c r="C16" s="23">
        <f>'[1]6'!$C1415</f>
        <v>0</v>
      </c>
      <c r="D16" s="23">
        <f>'[1]6'!$D1415</f>
        <v>0</v>
      </c>
      <c r="E16" s="23">
        <f>'[1]6'!$E1415</f>
        <v>0</v>
      </c>
      <c r="F16" s="24">
        <f>'[1]6'!$F1415</f>
        <v>0</v>
      </c>
      <c r="G16" s="23">
        <f>'[1]6'!$G1415</f>
        <v>0</v>
      </c>
      <c r="H16" s="25">
        <f>'[1]6'!$H1415</f>
        <v>0</v>
      </c>
      <c r="I16" s="23">
        <f>'[1]6'!$P1415</f>
        <v>0</v>
      </c>
      <c r="J16" s="23">
        <f>'[1]6'!$Y1415</f>
        <v>0</v>
      </c>
      <c r="K16" s="23">
        <f>'[1]6'!$AA1415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'[1]6'!$B1416</f>
        <v>14. 0</v>
      </c>
      <c r="C17" s="23">
        <f>'[1]6'!$C1416</f>
        <v>0</v>
      </c>
      <c r="D17" s="23">
        <f>'[1]6'!$D1416</f>
        <v>0</v>
      </c>
      <c r="E17" s="23">
        <f>'[1]6'!$E1416</f>
        <v>0</v>
      </c>
      <c r="F17" s="24">
        <f>'[1]6'!$F1416</f>
        <v>0</v>
      </c>
      <c r="G17" s="23">
        <f>'[1]6'!$G1416</f>
        <v>0</v>
      </c>
      <c r="H17" s="25">
        <f>'[1]6'!$H1416</f>
        <v>0</v>
      </c>
      <c r="I17" s="23">
        <f>'[1]6'!$P1416</f>
        <v>0</v>
      </c>
      <c r="J17" s="23">
        <f>'[1]6'!$Y1416</f>
        <v>0</v>
      </c>
      <c r="K17" s="23">
        <f>'[1]6'!$AA1416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'[1]6'!$B1417</f>
        <v>15. 0</v>
      </c>
      <c r="C18" s="23">
        <f>'[1]6'!$C1417</f>
        <v>0</v>
      </c>
      <c r="D18" s="23">
        <f>'[1]6'!$D1417</f>
        <v>0</v>
      </c>
      <c r="E18" s="23">
        <f>'[1]6'!$E1417</f>
        <v>0</v>
      </c>
      <c r="F18" s="24">
        <f>'[1]6'!$F1417</f>
        <v>0</v>
      </c>
      <c r="G18" s="23">
        <f>'[1]6'!$G1417</f>
        <v>0</v>
      </c>
      <c r="H18" s="25">
        <f>'[1]6'!$H1417</f>
        <v>0</v>
      </c>
      <c r="I18" s="23">
        <f>'[1]6'!$P1417</f>
        <v>0</v>
      </c>
      <c r="J18" s="23">
        <f>'[1]6'!$Y1417</f>
        <v>0</v>
      </c>
      <c r="K18" s="23">
        <f>'[1]6'!$AA1417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'[1]6'!$B$17)</f>
        <v>Table 36: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'[1]6'!C$1425</f>
        <v>0</v>
      </c>
      <c r="D5" s="34">
        <f>'[1]6'!D$1425</f>
        <v>0</v>
      </c>
      <c r="E5" s="34">
        <f>'[1]6'!E$1425</f>
        <v>0</v>
      </c>
      <c r="F5" s="35">
        <f>'[1]6'!F$1425</f>
        <v>0</v>
      </c>
      <c r="G5" s="34">
        <f>'[1]6'!G$1425</f>
        <v>0</v>
      </c>
      <c r="H5" s="36">
        <f>'[1]6'!H$1425</f>
        <v>0</v>
      </c>
      <c r="I5" s="34">
        <f>'[1]6'!P$1425</f>
        <v>0</v>
      </c>
      <c r="J5" s="34">
        <f>'[1]6'!Y$1425</f>
        <v>0</v>
      </c>
      <c r="K5" s="36">
        <f>'[1]6'!AA$1425</f>
        <v>0</v>
      </c>
      <c r="AA5" s="27">
        <v>36</v>
      </c>
    </row>
    <row r="6" spans="1:27" s="15" customFormat="1" ht="12.75" customHeight="1" x14ac:dyDescent="0.25">
      <c r="A6" s="32"/>
      <c r="B6" s="22" t="s">
        <v>25</v>
      </c>
      <c r="C6" s="24">
        <f>'[1]6'!C$1428</f>
        <v>0</v>
      </c>
      <c r="D6" s="23">
        <f>'[1]6'!D$1428</f>
        <v>0</v>
      </c>
      <c r="E6" s="23">
        <f>'[1]6'!E$1428</f>
        <v>0</v>
      </c>
      <c r="F6" s="24">
        <f>'[1]6'!F$1428</f>
        <v>0</v>
      </c>
      <c r="G6" s="23">
        <f>'[1]6'!G$1428</f>
        <v>0</v>
      </c>
      <c r="H6" s="25">
        <f>'[1]6'!H$1428</f>
        <v>0</v>
      </c>
      <c r="I6" s="23">
        <f>'[1]6'!P$1428</f>
        <v>0</v>
      </c>
      <c r="J6" s="23">
        <f>'[1]6'!Y$1428</f>
        <v>0</v>
      </c>
      <c r="K6" s="25">
        <f>'[1]6'!AA$1428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'[1]6'!C$1467</f>
        <v>0</v>
      </c>
      <c r="D7" s="39">
        <f>'[1]6'!D$1467</f>
        <v>0</v>
      </c>
      <c r="E7" s="39">
        <f>'[1]6'!E$1467</f>
        <v>0</v>
      </c>
      <c r="F7" s="38">
        <f>'[1]6'!F$1467</f>
        <v>0</v>
      </c>
      <c r="G7" s="39">
        <f>'[1]6'!G$1467</f>
        <v>0</v>
      </c>
      <c r="H7" s="40">
        <f>'[1]6'!H$1467</f>
        <v>0</v>
      </c>
      <c r="I7" s="39">
        <f>'[1]6'!P$1467</f>
        <v>0</v>
      </c>
      <c r="J7" s="39">
        <f>'[1]6'!Y$1467</f>
        <v>0</v>
      </c>
      <c r="K7" s="40">
        <f>'[1]6'!AA$1467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'[1]6'!C$1471</f>
        <v>0</v>
      </c>
      <c r="D9" s="34">
        <f>'[1]6'!D$1471</f>
        <v>0</v>
      </c>
      <c r="E9" s="34">
        <f>'[1]6'!E$1471</f>
        <v>0</v>
      </c>
      <c r="F9" s="35">
        <f>'[1]6'!F$1471</f>
        <v>0</v>
      </c>
      <c r="G9" s="34">
        <f>'[1]6'!G$1471</f>
        <v>0</v>
      </c>
      <c r="H9" s="36">
        <f>'[1]6'!H$1471</f>
        <v>0</v>
      </c>
      <c r="I9" s="34">
        <f>'[1]6'!P$1471</f>
        <v>0</v>
      </c>
      <c r="J9" s="34">
        <f>'[1]6'!Y$1471</f>
        <v>0</v>
      </c>
      <c r="K9" s="36">
        <f>'[1]6'!AA$1471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'[1]6'!C$1478</f>
        <v>0</v>
      </c>
      <c r="D10" s="23">
        <f>'[1]6'!D$1478</f>
        <v>0</v>
      </c>
      <c r="E10" s="23">
        <f>'[1]6'!E$1478</f>
        <v>0</v>
      </c>
      <c r="F10" s="24">
        <f>'[1]6'!F$1478</f>
        <v>0</v>
      </c>
      <c r="G10" s="23">
        <f>'[1]6'!G$1478</f>
        <v>0</v>
      </c>
      <c r="H10" s="25">
        <f>'[1]6'!H$1478</f>
        <v>0</v>
      </c>
      <c r="I10" s="23">
        <f>'[1]6'!P$1478</f>
        <v>0</v>
      </c>
      <c r="J10" s="23">
        <f>'[1]6'!Y$1478</f>
        <v>0</v>
      </c>
      <c r="K10" s="25">
        <f>'[1]6'!AA$1478</f>
        <v>0</v>
      </c>
    </row>
    <row r="11" spans="1:27" s="15" customFormat="1" ht="12.75" customHeight="1" x14ac:dyDescent="0.2">
      <c r="A11" s="21"/>
      <c r="B11" s="22" t="s">
        <v>30</v>
      </c>
      <c r="C11" s="24">
        <f>'[1]6'!C$1481</f>
        <v>0</v>
      </c>
      <c r="D11" s="23">
        <f>'[1]6'!D$1481</f>
        <v>0</v>
      </c>
      <c r="E11" s="23">
        <f>'[1]6'!E$1481</f>
        <v>0</v>
      </c>
      <c r="F11" s="24">
        <f>'[1]6'!F$1481</f>
        <v>0</v>
      </c>
      <c r="G11" s="23">
        <f>'[1]6'!G$1481</f>
        <v>0</v>
      </c>
      <c r="H11" s="25">
        <f>'[1]6'!H$1481</f>
        <v>0</v>
      </c>
      <c r="I11" s="23">
        <f>'[1]6'!P$1481</f>
        <v>0</v>
      </c>
      <c r="J11" s="23">
        <f>'[1]6'!Y$1481</f>
        <v>0</v>
      </c>
      <c r="K11" s="25">
        <f>'[1]6'!AA$1481</f>
        <v>0</v>
      </c>
    </row>
    <row r="12" spans="1:27" s="15" customFormat="1" ht="12.75" customHeight="1" x14ac:dyDescent="0.25">
      <c r="A12" s="32"/>
      <c r="B12" s="22" t="s">
        <v>31</v>
      </c>
      <c r="C12" s="24">
        <f>'[1]6'!C$1482</f>
        <v>0</v>
      </c>
      <c r="D12" s="23">
        <f>'[1]6'!D$1482</f>
        <v>0</v>
      </c>
      <c r="E12" s="23">
        <f>'[1]6'!E$1482</f>
        <v>0</v>
      </c>
      <c r="F12" s="24">
        <f>'[1]6'!F$1482</f>
        <v>0</v>
      </c>
      <c r="G12" s="23">
        <f>'[1]6'!G$1482</f>
        <v>0</v>
      </c>
      <c r="H12" s="25">
        <f>'[1]6'!H$1482</f>
        <v>0</v>
      </c>
      <c r="I12" s="23">
        <f>'[1]6'!P$1482</f>
        <v>0</v>
      </c>
      <c r="J12" s="23">
        <f>'[1]6'!Y$1482</f>
        <v>0</v>
      </c>
      <c r="K12" s="25">
        <f>'[1]6'!AA$1482</f>
        <v>0</v>
      </c>
    </row>
    <row r="13" spans="1:27" s="15" customFormat="1" ht="12.75" customHeight="1" x14ac:dyDescent="0.2">
      <c r="A13" s="21"/>
      <c r="B13" s="22" t="s">
        <v>32</v>
      </c>
      <c r="C13" s="24">
        <f>'[1]6'!C$1483</f>
        <v>0</v>
      </c>
      <c r="D13" s="23">
        <f>'[1]6'!D$1483</f>
        <v>0</v>
      </c>
      <c r="E13" s="23">
        <f>'[1]6'!E$1483</f>
        <v>0</v>
      </c>
      <c r="F13" s="24">
        <f>'[1]6'!F$1483</f>
        <v>0</v>
      </c>
      <c r="G13" s="23">
        <f>'[1]6'!G$1483</f>
        <v>0</v>
      </c>
      <c r="H13" s="25">
        <f>'[1]6'!H$1483</f>
        <v>0</v>
      </c>
      <c r="I13" s="23">
        <f>'[1]6'!P$1483</f>
        <v>0</v>
      </c>
      <c r="J13" s="23">
        <f>'[1]6'!Y$1483</f>
        <v>0</v>
      </c>
      <c r="K13" s="25">
        <f>'[1]6'!AA$1483</f>
        <v>0</v>
      </c>
    </row>
    <row r="14" spans="1:27" s="15" customFormat="1" ht="12.75" customHeight="1" x14ac:dyDescent="0.2">
      <c r="A14" s="21"/>
      <c r="B14" s="22" t="s">
        <v>33</v>
      </c>
      <c r="C14" s="24">
        <f>'[1]6'!C$1490</f>
        <v>0</v>
      </c>
      <c r="D14" s="23">
        <f>'[1]6'!D$1490</f>
        <v>0</v>
      </c>
      <c r="E14" s="23">
        <f>'[1]6'!E$1490</f>
        <v>0</v>
      </c>
      <c r="F14" s="24">
        <f>'[1]6'!F$1490</f>
        <v>0</v>
      </c>
      <c r="G14" s="23">
        <f>'[1]6'!G$1490</f>
        <v>0</v>
      </c>
      <c r="H14" s="25">
        <f>'[1]6'!H$1490</f>
        <v>0</v>
      </c>
      <c r="I14" s="23">
        <f>'[1]6'!P$1490</f>
        <v>0</v>
      </c>
      <c r="J14" s="23">
        <f>'[1]6'!Y$1490</f>
        <v>0</v>
      </c>
      <c r="K14" s="25">
        <f>'[1]6'!AA$1490</f>
        <v>0</v>
      </c>
    </row>
    <row r="15" spans="1:27" s="15" customFormat="1" ht="12.75" customHeight="1" x14ac:dyDescent="0.2">
      <c r="A15" s="21"/>
      <c r="B15" s="22" t="s">
        <v>34</v>
      </c>
      <c r="C15" s="38">
        <f>'[1]6'!C$1491</f>
        <v>0</v>
      </c>
      <c r="D15" s="39">
        <f>'[1]6'!D$1491</f>
        <v>0</v>
      </c>
      <c r="E15" s="39">
        <f>'[1]6'!E$1491</f>
        <v>0</v>
      </c>
      <c r="F15" s="38">
        <f>'[1]6'!F$1491</f>
        <v>0</v>
      </c>
      <c r="G15" s="39">
        <f>'[1]6'!G$1491</f>
        <v>0</v>
      </c>
      <c r="H15" s="40">
        <f>'[1]6'!H$1491</f>
        <v>0</v>
      </c>
      <c r="I15" s="39">
        <f>'[1]6'!P$1491</f>
        <v>0</v>
      </c>
      <c r="J15" s="39">
        <f>'[1]6'!Y$1491</f>
        <v>0</v>
      </c>
      <c r="K15" s="40">
        <f>'[1]6'!AA$1491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'[1]6'!C$1495</f>
        <v>0</v>
      </c>
      <c r="D17" s="34">
        <f>'[1]6'!D$1495</f>
        <v>0</v>
      </c>
      <c r="E17" s="34">
        <f>'[1]6'!E$1495</f>
        <v>0</v>
      </c>
      <c r="F17" s="35">
        <f>'[1]6'!F$1495</f>
        <v>0</v>
      </c>
      <c r="G17" s="34">
        <f>'[1]6'!G$1495</f>
        <v>0</v>
      </c>
      <c r="H17" s="36">
        <f>'[1]6'!H$1495</f>
        <v>0</v>
      </c>
      <c r="I17" s="34">
        <f>'[1]6'!P$1495</f>
        <v>0</v>
      </c>
      <c r="J17" s="34">
        <f>'[1]6'!Y$1495</f>
        <v>0</v>
      </c>
      <c r="K17" s="36">
        <f>'[1]6'!AA$1495</f>
        <v>0</v>
      </c>
    </row>
    <row r="18" spans="1:11" s="15" customFormat="1" ht="12.75" customHeight="1" x14ac:dyDescent="0.2">
      <c r="A18" s="21"/>
      <c r="B18" s="22" t="s">
        <v>37</v>
      </c>
      <c r="C18" s="24">
        <f>'[1]6'!C$1498</f>
        <v>0</v>
      </c>
      <c r="D18" s="23">
        <f>'[1]6'!D$1498</f>
        <v>0</v>
      </c>
      <c r="E18" s="23">
        <f>'[1]6'!E$1498</f>
        <v>0</v>
      </c>
      <c r="F18" s="24">
        <f>'[1]6'!F$1498</f>
        <v>0</v>
      </c>
      <c r="G18" s="23">
        <f>'[1]6'!G$1498</f>
        <v>0</v>
      </c>
      <c r="H18" s="25">
        <f>'[1]6'!H$1498</f>
        <v>0</v>
      </c>
      <c r="I18" s="23">
        <f>'[1]6'!P$1498</f>
        <v>0</v>
      </c>
      <c r="J18" s="23">
        <f>'[1]6'!Y$1498</f>
        <v>0</v>
      </c>
      <c r="K18" s="25">
        <f>'[1]6'!AA$1498</f>
        <v>0</v>
      </c>
    </row>
    <row r="19" spans="1:11" s="15" customFormat="1" ht="12.75" customHeight="1" x14ac:dyDescent="0.2">
      <c r="A19" s="21"/>
      <c r="B19" s="22" t="s">
        <v>38</v>
      </c>
      <c r="C19" s="24">
        <f>'[1]6'!C$1501</f>
        <v>0</v>
      </c>
      <c r="D19" s="23">
        <f>'[1]6'!D$1501</f>
        <v>0</v>
      </c>
      <c r="E19" s="23">
        <f>'[1]6'!E$1501</f>
        <v>0</v>
      </c>
      <c r="F19" s="24">
        <f>'[1]6'!F$1501</f>
        <v>0</v>
      </c>
      <c r="G19" s="23">
        <f>'[1]6'!G$1501</f>
        <v>0</v>
      </c>
      <c r="H19" s="25">
        <f>'[1]6'!H$1501</f>
        <v>0</v>
      </c>
      <c r="I19" s="23">
        <f>'[1]6'!P$1501</f>
        <v>0</v>
      </c>
      <c r="J19" s="23">
        <f>'[1]6'!Y$1501</f>
        <v>0</v>
      </c>
      <c r="K19" s="25">
        <f>'[1]6'!AA$1501</f>
        <v>0</v>
      </c>
    </row>
    <row r="20" spans="1:11" s="15" customFormat="1" ht="12.75" customHeight="1" x14ac:dyDescent="0.2">
      <c r="A20" s="21"/>
      <c r="B20" s="22" t="s">
        <v>39</v>
      </c>
      <c r="C20" s="24">
        <f>'[1]6'!C$1502</f>
        <v>0</v>
      </c>
      <c r="D20" s="23">
        <f>'[1]6'!D$1502</f>
        <v>0</v>
      </c>
      <c r="E20" s="23">
        <f>'[1]6'!E$1502</f>
        <v>0</v>
      </c>
      <c r="F20" s="24">
        <f>'[1]6'!F$1502</f>
        <v>0</v>
      </c>
      <c r="G20" s="23">
        <f>'[1]6'!G$1502</f>
        <v>0</v>
      </c>
      <c r="H20" s="25">
        <f>'[1]6'!H$1502</f>
        <v>0</v>
      </c>
      <c r="I20" s="23">
        <f>'[1]6'!P$1502</f>
        <v>0</v>
      </c>
      <c r="J20" s="23">
        <f>'[1]6'!Y$1502</f>
        <v>0</v>
      </c>
      <c r="K20" s="25">
        <f>'[1]6'!AA$1502</f>
        <v>0</v>
      </c>
    </row>
    <row r="21" spans="1:11" s="15" customFormat="1" ht="12.75" customHeight="1" x14ac:dyDescent="0.2">
      <c r="A21" s="21"/>
      <c r="B21" s="22" t="s">
        <v>40</v>
      </c>
      <c r="C21" s="24">
        <f>'[1]6'!C$1503</f>
        <v>0</v>
      </c>
      <c r="D21" s="23">
        <f>'[1]6'!D$1503</f>
        <v>0</v>
      </c>
      <c r="E21" s="23">
        <f>'[1]6'!E$1503</f>
        <v>0</v>
      </c>
      <c r="F21" s="24">
        <f>'[1]6'!F$1503</f>
        <v>0</v>
      </c>
      <c r="G21" s="23">
        <f>'[1]6'!G$1503</f>
        <v>0</v>
      </c>
      <c r="H21" s="25">
        <f>'[1]6'!H$1503</f>
        <v>0</v>
      </c>
      <c r="I21" s="23">
        <f>'[1]6'!P$1503</f>
        <v>0</v>
      </c>
      <c r="J21" s="23">
        <f>'[1]6'!Y$1503</f>
        <v>0</v>
      </c>
      <c r="K21" s="25">
        <f>'[1]6'!AA$1503</f>
        <v>0</v>
      </c>
    </row>
    <row r="22" spans="1:11" s="15" customFormat="1" ht="12.75" customHeight="1" x14ac:dyDescent="0.2">
      <c r="A22" s="21"/>
      <c r="B22" s="22" t="s">
        <v>41</v>
      </c>
      <c r="C22" s="24">
        <f>'[1]6'!C$1504</f>
        <v>0</v>
      </c>
      <c r="D22" s="23">
        <f>'[1]6'!D$1504</f>
        <v>0</v>
      </c>
      <c r="E22" s="23">
        <f>'[1]6'!E$1504</f>
        <v>0</v>
      </c>
      <c r="F22" s="24">
        <f>'[1]6'!F$1504</f>
        <v>0</v>
      </c>
      <c r="G22" s="23">
        <f>'[1]6'!G$1504</f>
        <v>0</v>
      </c>
      <c r="H22" s="25">
        <f>'[1]6'!H$1504</f>
        <v>0</v>
      </c>
      <c r="I22" s="23">
        <f>'[1]6'!P$1504</f>
        <v>0</v>
      </c>
      <c r="J22" s="23">
        <f>'[1]6'!Y$1504</f>
        <v>0</v>
      </c>
      <c r="K22" s="25">
        <f>'[1]6'!AA$1504</f>
        <v>0</v>
      </c>
    </row>
    <row r="23" spans="1:11" s="15" customFormat="1" ht="12.75" customHeight="1" x14ac:dyDescent="0.25">
      <c r="A23" s="32"/>
      <c r="B23" s="22" t="s">
        <v>42</v>
      </c>
      <c r="C23" s="38">
        <f>'[1]6'!C$1505</f>
        <v>0</v>
      </c>
      <c r="D23" s="39">
        <f>'[1]6'!D$1505</f>
        <v>0</v>
      </c>
      <c r="E23" s="39">
        <f>'[1]6'!E$1505</f>
        <v>0</v>
      </c>
      <c r="F23" s="38">
        <f>'[1]6'!F$1505</f>
        <v>0</v>
      </c>
      <c r="G23" s="39">
        <f>'[1]6'!G$1505</f>
        <v>0</v>
      </c>
      <c r="H23" s="40">
        <f>'[1]6'!H$1505</f>
        <v>0</v>
      </c>
      <c r="I23" s="39">
        <f>'[1]6'!P$1505</f>
        <v>0</v>
      </c>
      <c r="J23" s="39">
        <f>'[1]6'!Y$1505</f>
        <v>0</v>
      </c>
      <c r="K23" s="40">
        <f>'[1]6'!AA$1505</f>
        <v>0</v>
      </c>
    </row>
    <row r="24" spans="1:11" s="15" customFormat="1" ht="12.75" customHeight="1" x14ac:dyDescent="0.2">
      <c r="A24" s="21"/>
      <c r="B24" s="63" t="s">
        <v>43</v>
      </c>
      <c r="C24" s="52">
        <f>'[1]6'!C$1506</f>
        <v>0</v>
      </c>
      <c r="D24" s="52">
        <f>'[1]6'!D$1506</f>
        <v>0</v>
      </c>
      <c r="E24" s="52">
        <f>'[1]6'!E$1506</f>
        <v>0</v>
      </c>
      <c r="F24" s="53">
        <f>'[1]6'!F$1506</f>
        <v>0</v>
      </c>
      <c r="G24" s="52">
        <f>'[1]6'!G$1506</f>
        <v>0</v>
      </c>
      <c r="H24" s="54">
        <f>'[1]6'!H$1506</f>
        <v>0</v>
      </c>
      <c r="I24" s="52">
        <f>'[1]6'!P$1506</f>
        <v>0</v>
      </c>
      <c r="J24" s="52">
        <f>'[1]6'!Y$1506</f>
        <v>0</v>
      </c>
      <c r="K24" s="52">
        <f>'[1]6'!AA$1506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3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B.1: Specification of receipts: "&amp;PROPER('[1]6'!$B$6)</f>
        <v>Table B.1: Specification of receipts: Finance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7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70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72" t="s">
        <v>44</v>
      </c>
      <c r="O3" s="72" t="s">
        <v>44</v>
      </c>
    </row>
    <row r="4" spans="1:27" s="43" customFormat="1" x14ac:dyDescent="0.25">
      <c r="A4" s="62"/>
      <c r="B4" s="127" t="s">
        <v>10</v>
      </c>
      <c r="C4" s="128" t="s">
        <v>44</v>
      </c>
      <c r="D4" s="128" t="s">
        <v>44</v>
      </c>
      <c r="E4" s="74">
        <f>SUM(E5:E8)</f>
        <v>0</v>
      </c>
      <c r="F4" s="74">
        <f t="shared" ref="F4:M4" si="0">SUM(F5:F8)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8" t="s">
        <v>44</v>
      </c>
      <c r="O4" s="78" t="s">
        <v>44</v>
      </c>
      <c r="AA4" s="26" t="s">
        <v>7</v>
      </c>
    </row>
    <row r="5" spans="1:27" s="15" customFormat="1" x14ac:dyDescent="0.2">
      <c r="B5" s="129" t="s">
        <v>11</v>
      </c>
      <c r="C5" s="130" t="s">
        <v>44</v>
      </c>
      <c r="D5" s="131" t="s">
        <v>44</v>
      </c>
      <c r="E5" s="88">
        <f>'[1]6'!C161</f>
        <v>0</v>
      </c>
      <c r="F5" s="88">
        <f>'[1]6'!D161</f>
        <v>0</v>
      </c>
      <c r="G5" s="88">
        <f>'[1]6'!E161</f>
        <v>0</v>
      </c>
      <c r="H5" s="89">
        <f>'[1]6'!F161</f>
        <v>0</v>
      </c>
      <c r="I5" s="88">
        <f>'[1]6'!G161</f>
        <v>0</v>
      </c>
      <c r="J5" s="90">
        <f>'[1]6'!H161</f>
        <v>0</v>
      </c>
      <c r="K5" s="88">
        <f>'[1]6'!I161</f>
        <v>0</v>
      </c>
      <c r="L5" s="88">
        <f>'[1]6'!J161</f>
        <v>0</v>
      </c>
      <c r="M5" s="88">
        <f>'[1]6'!K161</f>
        <v>0</v>
      </c>
      <c r="N5" s="132" t="s">
        <v>44</v>
      </c>
      <c r="O5" s="133" t="s">
        <v>44</v>
      </c>
      <c r="AA5" s="27">
        <v>1</v>
      </c>
    </row>
    <row r="6" spans="1:27" s="15" customFormat="1" x14ac:dyDescent="0.2">
      <c r="B6" s="129" t="s">
        <v>12</v>
      </c>
      <c r="C6" s="134" t="s">
        <v>44</v>
      </c>
      <c r="D6" s="135" t="s">
        <v>44</v>
      </c>
      <c r="E6" s="101">
        <f>'[1]6'!C162</f>
        <v>0</v>
      </c>
      <c r="F6" s="101">
        <f>'[1]6'!D162</f>
        <v>0</v>
      </c>
      <c r="G6" s="101">
        <f>'[1]6'!E162</f>
        <v>0</v>
      </c>
      <c r="H6" s="102">
        <f>'[1]6'!F162</f>
        <v>0</v>
      </c>
      <c r="I6" s="101">
        <f>'[1]6'!G162</f>
        <v>0</v>
      </c>
      <c r="J6" s="103">
        <f>'[1]6'!H162</f>
        <v>0</v>
      </c>
      <c r="K6" s="101">
        <f>'[1]6'!I162</f>
        <v>0</v>
      </c>
      <c r="L6" s="101">
        <f>'[1]6'!J162</f>
        <v>0</v>
      </c>
      <c r="M6" s="101">
        <f>'[1]6'!K162</f>
        <v>0</v>
      </c>
      <c r="N6" s="136" t="s">
        <v>44</v>
      </c>
      <c r="O6" s="137" t="s">
        <v>44</v>
      </c>
      <c r="AA6" s="26" t="s">
        <v>8</v>
      </c>
    </row>
    <row r="7" spans="1:27" s="15" customFormat="1" x14ac:dyDescent="0.2">
      <c r="B7" s="129" t="s">
        <v>13</v>
      </c>
      <c r="C7" s="134" t="s">
        <v>44</v>
      </c>
      <c r="D7" s="135" t="s">
        <v>44</v>
      </c>
      <c r="E7" s="101">
        <f>'[1]6'!C163</f>
        <v>0</v>
      </c>
      <c r="F7" s="101">
        <f>'[1]6'!D163</f>
        <v>0</v>
      </c>
      <c r="G7" s="101">
        <f>'[1]6'!E163</f>
        <v>0</v>
      </c>
      <c r="H7" s="102">
        <f>'[1]6'!F163</f>
        <v>0</v>
      </c>
      <c r="I7" s="101">
        <f>'[1]6'!G163</f>
        <v>0</v>
      </c>
      <c r="J7" s="103">
        <f>'[1]6'!H163</f>
        <v>0</v>
      </c>
      <c r="K7" s="101">
        <f>'[1]6'!I163</f>
        <v>0</v>
      </c>
      <c r="L7" s="101">
        <f>'[1]6'!J163</f>
        <v>0</v>
      </c>
      <c r="M7" s="101">
        <f>'[1]6'!K163</f>
        <v>0</v>
      </c>
      <c r="N7" s="136" t="s">
        <v>44</v>
      </c>
      <c r="O7" s="137" t="s">
        <v>44</v>
      </c>
      <c r="AA7" s="27">
        <v>1</v>
      </c>
    </row>
    <row r="8" spans="1:27" s="15" customFormat="1" x14ac:dyDescent="0.2">
      <c r="B8" s="129" t="s">
        <v>14</v>
      </c>
      <c r="C8" s="138" t="s">
        <v>44</v>
      </c>
      <c r="D8" s="139" t="s">
        <v>44</v>
      </c>
      <c r="E8" s="94">
        <f>'[1]6'!C164</f>
        <v>0</v>
      </c>
      <c r="F8" s="94">
        <f>'[1]6'!D164</f>
        <v>0</v>
      </c>
      <c r="G8" s="94">
        <f>'[1]6'!E164</f>
        <v>0</v>
      </c>
      <c r="H8" s="95">
        <f>'[1]6'!F164</f>
        <v>0</v>
      </c>
      <c r="I8" s="94">
        <f>'[1]6'!G164</f>
        <v>0</v>
      </c>
      <c r="J8" s="96">
        <f>'[1]6'!H164</f>
        <v>0</v>
      </c>
      <c r="K8" s="94">
        <f>'[1]6'!I164</f>
        <v>0</v>
      </c>
      <c r="L8" s="94">
        <f>'[1]6'!J164</f>
        <v>0</v>
      </c>
      <c r="M8" s="94">
        <f>'[1]6'!K164</f>
        <v>0</v>
      </c>
      <c r="N8" s="140" t="s">
        <v>44</v>
      </c>
      <c r="O8" s="141" t="s">
        <v>44</v>
      </c>
      <c r="AA8" s="26" t="s">
        <v>9</v>
      </c>
    </row>
    <row r="9" spans="1:27" s="43" customFormat="1" x14ac:dyDescent="0.25">
      <c r="A9" s="62"/>
      <c r="B9" s="127" t="s">
        <v>15</v>
      </c>
      <c r="C9" s="128" t="s">
        <v>44</v>
      </c>
      <c r="D9" s="128" t="s">
        <v>44</v>
      </c>
      <c r="E9" s="74">
        <f>E10+E19</f>
        <v>2931</v>
      </c>
      <c r="F9" s="74">
        <f t="shared" ref="F9:M9" si="1">F10+F19</f>
        <v>3308</v>
      </c>
      <c r="G9" s="74">
        <f t="shared" si="1"/>
        <v>2233</v>
      </c>
      <c r="H9" s="75">
        <f t="shared" si="1"/>
        <v>2466</v>
      </c>
      <c r="I9" s="74">
        <f t="shared" si="1"/>
        <v>2466</v>
      </c>
      <c r="J9" s="76">
        <f t="shared" si="1"/>
        <v>4260</v>
      </c>
      <c r="K9" s="74">
        <f t="shared" si="1"/>
        <v>2992</v>
      </c>
      <c r="L9" s="74">
        <f t="shared" si="1"/>
        <v>3177</v>
      </c>
      <c r="M9" s="74">
        <f t="shared" si="1"/>
        <v>3360</v>
      </c>
      <c r="N9" s="78" t="s">
        <v>44</v>
      </c>
      <c r="O9" s="78" t="s">
        <v>44</v>
      </c>
      <c r="AA9" s="15" t="s">
        <v>44</v>
      </c>
    </row>
    <row r="10" spans="1:27" s="43" customFormat="1" x14ac:dyDescent="0.2">
      <c r="A10" s="41"/>
      <c r="B10" s="129" t="s">
        <v>106</v>
      </c>
      <c r="C10" s="142" t="s">
        <v>44</v>
      </c>
      <c r="D10" s="143" t="s">
        <v>44</v>
      </c>
      <c r="E10" s="81">
        <f>SUM(E11:E13)</f>
        <v>2931</v>
      </c>
      <c r="F10" s="81">
        <f t="shared" ref="F10:M10" si="2">SUM(F11:F13)</f>
        <v>3308</v>
      </c>
      <c r="G10" s="81">
        <f t="shared" si="2"/>
        <v>2233</v>
      </c>
      <c r="H10" s="82">
        <f t="shared" si="2"/>
        <v>2466</v>
      </c>
      <c r="I10" s="81">
        <f t="shared" si="2"/>
        <v>2466</v>
      </c>
      <c r="J10" s="83">
        <f t="shared" si="2"/>
        <v>4260</v>
      </c>
      <c r="K10" s="81">
        <f t="shared" si="2"/>
        <v>2992</v>
      </c>
      <c r="L10" s="81">
        <f t="shared" si="2"/>
        <v>3177</v>
      </c>
      <c r="M10" s="81">
        <f t="shared" si="2"/>
        <v>3360</v>
      </c>
      <c r="N10" s="144" t="s">
        <v>44</v>
      </c>
      <c r="O10" s="145" t="s">
        <v>44</v>
      </c>
    </row>
    <row r="11" spans="1:27" s="15" customFormat="1" x14ac:dyDescent="0.25">
      <c r="A11" s="32"/>
      <c r="B11" s="37" t="s">
        <v>107</v>
      </c>
      <c r="C11" s="146" t="s">
        <v>44</v>
      </c>
      <c r="D11" s="147" t="s">
        <v>44</v>
      </c>
      <c r="E11" s="88">
        <f>'[1]6'!C167</f>
        <v>2931</v>
      </c>
      <c r="F11" s="88">
        <f>'[1]6'!D167</f>
        <v>3308</v>
      </c>
      <c r="G11" s="88">
        <f>'[1]6'!E167</f>
        <v>2233</v>
      </c>
      <c r="H11" s="89">
        <f>'[1]6'!F167</f>
        <v>2350</v>
      </c>
      <c r="I11" s="88">
        <f>'[1]6'!G167</f>
        <v>2350</v>
      </c>
      <c r="J11" s="90">
        <f>'[1]6'!H167</f>
        <v>4260</v>
      </c>
      <c r="K11" s="88">
        <f>'[1]6'!I167</f>
        <v>2885</v>
      </c>
      <c r="L11" s="88">
        <f>'[1]6'!J167</f>
        <v>3058</v>
      </c>
      <c r="M11" s="88">
        <f>'[1]6'!K167</f>
        <v>3241</v>
      </c>
      <c r="N11" s="85" t="s">
        <v>44</v>
      </c>
      <c r="O11" s="92" t="s">
        <v>44</v>
      </c>
    </row>
    <row r="12" spans="1:27" s="15" customFormat="1" x14ac:dyDescent="0.2">
      <c r="A12" s="21"/>
      <c r="B12" s="37" t="s">
        <v>108</v>
      </c>
      <c r="C12" s="146" t="s">
        <v>44</v>
      </c>
      <c r="D12" s="146" t="s">
        <v>44</v>
      </c>
      <c r="E12" s="101">
        <f>'[1]6'!C168</f>
        <v>0</v>
      </c>
      <c r="F12" s="101">
        <f>'[1]6'!D168</f>
        <v>0</v>
      </c>
      <c r="G12" s="101">
        <f>'[1]6'!E168</f>
        <v>0</v>
      </c>
      <c r="H12" s="102">
        <f>'[1]6'!F168</f>
        <v>0</v>
      </c>
      <c r="I12" s="101">
        <f>'[1]6'!G168</f>
        <v>0</v>
      </c>
      <c r="J12" s="103">
        <f>'[1]6'!H168</f>
        <v>0</v>
      </c>
      <c r="K12" s="101">
        <f>'[1]6'!I168</f>
        <v>0</v>
      </c>
      <c r="L12" s="101">
        <f>'[1]6'!J168</f>
        <v>0</v>
      </c>
      <c r="M12" s="101">
        <f>'[1]6'!K168</f>
        <v>0</v>
      </c>
      <c r="N12" s="92" t="s">
        <v>44</v>
      </c>
      <c r="O12" s="92" t="s">
        <v>44</v>
      </c>
    </row>
    <row r="13" spans="1:27" s="15" customFormat="1" x14ac:dyDescent="0.2">
      <c r="A13" s="21"/>
      <c r="B13" s="37" t="s">
        <v>109</v>
      </c>
      <c r="C13" s="146" t="s">
        <v>44</v>
      </c>
      <c r="D13" s="146" t="s">
        <v>44</v>
      </c>
      <c r="E13" s="101">
        <f>'[1]6'!C169</f>
        <v>0</v>
      </c>
      <c r="F13" s="101">
        <f>'[1]6'!D169</f>
        <v>0</v>
      </c>
      <c r="G13" s="101">
        <f>'[1]6'!E169</f>
        <v>0</v>
      </c>
      <c r="H13" s="102">
        <f>'[1]6'!F169</f>
        <v>116</v>
      </c>
      <c r="I13" s="101">
        <f>'[1]6'!G169</f>
        <v>116</v>
      </c>
      <c r="J13" s="103">
        <f>'[1]6'!H169</f>
        <v>0</v>
      </c>
      <c r="K13" s="101">
        <f>'[1]6'!I169</f>
        <v>107</v>
      </c>
      <c r="L13" s="101">
        <f>'[1]6'!J169</f>
        <v>119</v>
      </c>
      <c r="M13" s="101">
        <f>'[1]6'!K169</f>
        <v>119</v>
      </c>
      <c r="N13" s="92" t="s">
        <v>44</v>
      </c>
      <c r="O13" s="92" t="s">
        <v>44</v>
      </c>
    </row>
    <row r="14" spans="1:27" s="15" customFormat="1" x14ac:dyDescent="0.25">
      <c r="A14" s="32"/>
      <c r="B14" s="148" t="s">
        <v>110</v>
      </c>
      <c r="C14" s="149" t="s">
        <v>44</v>
      </c>
      <c r="D14" s="149" t="s">
        <v>44</v>
      </c>
      <c r="E14" s="94"/>
      <c r="F14" s="94"/>
      <c r="G14" s="94"/>
      <c r="H14" s="95"/>
      <c r="I14" s="94"/>
      <c r="J14" s="96"/>
      <c r="K14" s="94"/>
      <c r="L14" s="94"/>
      <c r="M14" s="94"/>
      <c r="N14" s="92" t="s">
        <v>44</v>
      </c>
      <c r="O14" s="92" t="s">
        <v>44</v>
      </c>
    </row>
    <row r="15" spans="1:27" s="15" customFormat="1" x14ac:dyDescent="0.2">
      <c r="A15" s="21"/>
      <c r="B15" s="172" t="str">
        <f>'[1]6'!B171</f>
        <v>Serve Rent:Commission insurance</v>
      </c>
      <c r="C15" s="150" t="s">
        <v>44</v>
      </c>
      <c r="D15" s="150" t="s">
        <v>44</v>
      </c>
      <c r="E15" s="89">
        <f>'[1]6'!C171</f>
        <v>0</v>
      </c>
      <c r="F15" s="88">
        <f>'[1]6'!D171</f>
        <v>0</v>
      </c>
      <c r="G15" s="88">
        <f>'[1]6'!E171</f>
        <v>0</v>
      </c>
      <c r="H15" s="89">
        <f>'[1]6'!F171</f>
        <v>84</v>
      </c>
      <c r="I15" s="88">
        <f>'[1]6'!G171</f>
        <v>84</v>
      </c>
      <c r="J15" s="90">
        <f>'[1]6'!H171</f>
        <v>0</v>
      </c>
      <c r="K15" s="88">
        <f>'[1]6'!I171</f>
        <v>85</v>
      </c>
      <c r="L15" s="88">
        <f>'[1]6'!J171</f>
        <v>87</v>
      </c>
      <c r="M15" s="90">
        <f>'[1]6'!K171</f>
        <v>87</v>
      </c>
      <c r="N15" s="92" t="s">
        <v>44</v>
      </c>
      <c r="O15" s="92" t="s">
        <v>44</v>
      </c>
    </row>
    <row r="16" spans="1:27" s="15" customFormat="1" x14ac:dyDescent="0.2">
      <c r="A16" s="21"/>
      <c r="B16" s="172" t="str">
        <f>'[1]6'!B172</f>
        <v>Rental:Residence</v>
      </c>
      <c r="C16" s="150" t="s">
        <v>44</v>
      </c>
      <c r="D16" s="150" t="s">
        <v>44</v>
      </c>
      <c r="E16" s="102">
        <f>'[1]6'!C172</f>
        <v>0</v>
      </c>
      <c r="F16" s="101">
        <f>'[1]6'!D172</f>
        <v>0</v>
      </c>
      <c r="G16" s="101">
        <f>'[1]6'!E172</f>
        <v>0</v>
      </c>
      <c r="H16" s="102">
        <f>'[1]6'!F172</f>
        <v>32</v>
      </c>
      <c r="I16" s="101">
        <f>'[1]6'!G172</f>
        <v>32</v>
      </c>
      <c r="J16" s="103">
        <f>'[1]6'!H172</f>
        <v>0</v>
      </c>
      <c r="K16" s="101">
        <f>'[1]6'!I172</f>
        <v>22</v>
      </c>
      <c r="L16" s="101">
        <f>'[1]6'!J172</f>
        <v>32</v>
      </c>
      <c r="M16" s="103">
        <f>'[1]6'!K172</f>
        <v>32</v>
      </c>
      <c r="N16" s="92" t="s">
        <v>44</v>
      </c>
      <c r="O16" s="92" t="s">
        <v>44</v>
      </c>
    </row>
    <row r="17" spans="1:16" s="15" customFormat="1" x14ac:dyDescent="0.2">
      <c r="A17" s="21"/>
      <c r="B17" s="172" t="str">
        <f>'[1]6'!B173</f>
        <v>List item</v>
      </c>
      <c r="C17" s="150" t="s">
        <v>44</v>
      </c>
      <c r="D17" s="150" t="s">
        <v>44</v>
      </c>
      <c r="E17" s="102">
        <f>'[1]6'!C173</f>
        <v>0</v>
      </c>
      <c r="F17" s="101">
        <f>'[1]6'!D173</f>
        <v>0</v>
      </c>
      <c r="G17" s="101">
        <f>'[1]6'!E173</f>
        <v>0</v>
      </c>
      <c r="H17" s="102">
        <f>'[1]6'!F173</f>
        <v>0</v>
      </c>
      <c r="I17" s="101">
        <f>'[1]6'!G173</f>
        <v>0</v>
      </c>
      <c r="J17" s="103">
        <f>'[1]6'!H173</f>
        <v>0</v>
      </c>
      <c r="K17" s="101">
        <f>'[1]6'!I173</f>
        <v>0</v>
      </c>
      <c r="L17" s="101">
        <f>'[1]6'!J173</f>
        <v>0</v>
      </c>
      <c r="M17" s="103">
        <f>'[1]6'!K173</f>
        <v>0</v>
      </c>
      <c r="N17" s="92" t="s">
        <v>44</v>
      </c>
      <c r="O17" s="92" t="s">
        <v>44</v>
      </c>
    </row>
    <row r="18" spans="1:16" s="15" customFormat="1" x14ac:dyDescent="0.2">
      <c r="A18" s="21"/>
      <c r="B18" s="172" t="str">
        <f>'[1]6'!B174</f>
        <v>List item</v>
      </c>
      <c r="C18" s="150" t="s">
        <v>44</v>
      </c>
      <c r="D18" s="150" t="s">
        <v>44</v>
      </c>
      <c r="E18" s="95">
        <f>'[1]6'!C174</f>
        <v>0</v>
      </c>
      <c r="F18" s="94">
        <f>'[1]6'!D174</f>
        <v>0</v>
      </c>
      <c r="G18" s="94">
        <f>'[1]6'!E174</f>
        <v>0</v>
      </c>
      <c r="H18" s="95">
        <f>'[1]6'!F174</f>
        <v>0</v>
      </c>
      <c r="I18" s="94">
        <f>'[1]6'!G174</f>
        <v>0</v>
      </c>
      <c r="J18" s="96">
        <f>'[1]6'!H174</f>
        <v>0</v>
      </c>
      <c r="K18" s="94">
        <f>'[1]6'!I174</f>
        <v>0</v>
      </c>
      <c r="L18" s="94">
        <f>'[1]6'!J174</f>
        <v>0</v>
      </c>
      <c r="M18" s="96">
        <f>'[1]6'!K174</f>
        <v>0</v>
      </c>
      <c r="N18" s="92" t="s">
        <v>44</v>
      </c>
      <c r="O18" s="92" t="s">
        <v>44</v>
      </c>
    </row>
    <row r="19" spans="1:16" s="15" customFormat="1" x14ac:dyDescent="0.25">
      <c r="A19" s="55"/>
      <c r="B19" s="129" t="s">
        <v>111</v>
      </c>
      <c r="C19" s="134" t="s">
        <v>44</v>
      </c>
      <c r="D19" s="138" t="s">
        <v>44</v>
      </c>
      <c r="E19" s="81">
        <f>'[1]6'!C175</f>
        <v>0</v>
      </c>
      <c r="F19" s="81">
        <f>'[1]6'!D175</f>
        <v>0</v>
      </c>
      <c r="G19" s="81">
        <f>'[1]6'!E175</f>
        <v>0</v>
      </c>
      <c r="H19" s="82">
        <f>'[1]6'!F175</f>
        <v>0</v>
      </c>
      <c r="I19" s="81">
        <f>'[1]6'!G175</f>
        <v>0</v>
      </c>
      <c r="J19" s="83">
        <f>'[1]6'!H175</f>
        <v>0</v>
      </c>
      <c r="K19" s="81">
        <f>'[1]6'!I175</f>
        <v>0</v>
      </c>
      <c r="L19" s="81">
        <f>'[1]6'!J175</f>
        <v>0</v>
      </c>
      <c r="M19" s="81">
        <f>'[1]6'!K175</f>
        <v>0</v>
      </c>
      <c r="N19" s="110" t="s">
        <v>44</v>
      </c>
      <c r="O19" s="92" t="s">
        <v>44</v>
      </c>
    </row>
    <row r="20" spans="1:16" s="15" customFormat="1" ht="6" customHeight="1" x14ac:dyDescent="0.25">
      <c r="A20" s="55"/>
      <c r="B20" s="151" t="s">
        <v>44</v>
      </c>
      <c r="C20" s="138" t="s">
        <v>44</v>
      </c>
      <c r="D20" s="139" t="s">
        <v>44</v>
      </c>
      <c r="E20" s="106"/>
      <c r="F20" s="106"/>
      <c r="G20" s="106"/>
      <c r="H20" s="107"/>
      <c r="I20" s="106"/>
      <c r="J20" s="108"/>
      <c r="K20" s="106"/>
      <c r="L20" s="106"/>
      <c r="M20" s="106"/>
      <c r="N20" s="72" t="s">
        <v>44</v>
      </c>
      <c r="O20" s="110" t="s">
        <v>44</v>
      </c>
    </row>
    <row r="21" spans="1:16" s="15" customFormat="1" x14ac:dyDescent="0.2">
      <c r="A21" s="43"/>
      <c r="B21" s="127" t="s">
        <v>112</v>
      </c>
      <c r="C21" s="128" t="s">
        <v>44</v>
      </c>
      <c r="D21" s="128" t="s">
        <v>44</v>
      </c>
      <c r="E21" s="74">
        <f>SUM(E22:E27)</f>
        <v>0</v>
      </c>
      <c r="F21" s="74">
        <f t="shared" ref="F21:M21" si="3">SUM(F22:F27)</f>
        <v>0</v>
      </c>
      <c r="G21" s="74">
        <f t="shared" si="3"/>
        <v>0</v>
      </c>
      <c r="H21" s="75">
        <f t="shared" si="3"/>
        <v>0</v>
      </c>
      <c r="I21" s="74">
        <f t="shared" si="3"/>
        <v>0</v>
      </c>
      <c r="J21" s="76">
        <f t="shared" si="3"/>
        <v>0</v>
      </c>
      <c r="K21" s="74">
        <f t="shared" si="3"/>
        <v>0</v>
      </c>
      <c r="L21" s="74">
        <f t="shared" si="3"/>
        <v>0</v>
      </c>
      <c r="M21" s="74">
        <f t="shared" si="3"/>
        <v>0</v>
      </c>
      <c r="N21" s="78" t="s">
        <v>44</v>
      </c>
      <c r="O21" s="78" t="s">
        <v>44</v>
      </c>
      <c r="P21" s="43"/>
    </row>
    <row r="22" spans="1:16" s="15" customFormat="1" x14ac:dyDescent="0.2">
      <c r="B22" s="129" t="s">
        <v>113</v>
      </c>
      <c r="C22" s="130" t="s">
        <v>44</v>
      </c>
      <c r="D22" s="131" t="s">
        <v>44</v>
      </c>
      <c r="E22" s="88">
        <f>'[1]6'!C177</f>
        <v>0</v>
      </c>
      <c r="F22" s="88">
        <f>'[1]6'!D177</f>
        <v>0</v>
      </c>
      <c r="G22" s="88">
        <f>'[1]6'!E177</f>
        <v>0</v>
      </c>
      <c r="H22" s="89">
        <f>'[1]6'!F177</f>
        <v>0</v>
      </c>
      <c r="I22" s="88">
        <f>'[1]6'!G177</f>
        <v>0</v>
      </c>
      <c r="J22" s="90">
        <f>'[1]6'!H177</f>
        <v>0</v>
      </c>
      <c r="K22" s="88">
        <f>'[1]6'!I177</f>
        <v>0</v>
      </c>
      <c r="L22" s="88">
        <f>'[1]6'!J177</f>
        <v>0</v>
      </c>
      <c r="M22" s="88">
        <f>'[1]6'!K177</f>
        <v>0</v>
      </c>
      <c r="N22" s="121" t="s">
        <v>44</v>
      </c>
      <c r="O22" s="85" t="s">
        <v>44</v>
      </c>
    </row>
    <row r="23" spans="1:16" s="15" customFormat="1" x14ac:dyDescent="0.2">
      <c r="B23" s="129" t="s">
        <v>30</v>
      </c>
      <c r="C23" s="134" t="s">
        <v>44</v>
      </c>
      <c r="D23" s="135" t="s">
        <v>44</v>
      </c>
      <c r="E23" s="101">
        <f>'[1]6'!C178</f>
        <v>0</v>
      </c>
      <c r="F23" s="101">
        <f>'[1]6'!D178</f>
        <v>0</v>
      </c>
      <c r="G23" s="101">
        <f>'[1]6'!E178</f>
        <v>0</v>
      </c>
      <c r="H23" s="102">
        <f>'[1]6'!F178</f>
        <v>0</v>
      </c>
      <c r="I23" s="101">
        <f>'[1]6'!G178</f>
        <v>0</v>
      </c>
      <c r="J23" s="103">
        <f>'[1]6'!H178</f>
        <v>0</v>
      </c>
      <c r="K23" s="101">
        <f>'[1]6'!I178</f>
        <v>0</v>
      </c>
      <c r="L23" s="101">
        <f>'[1]6'!J178</f>
        <v>0</v>
      </c>
      <c r="M23" s="101">
        <f>'[1]6'!K178</f>
        <v>0</v>
      </c>
      <c r="N23" s="122" t="s">
        <v>44</v>
      </c>
      <c r="O23" s="92" t="s">
        <v>44</v>
      </c>
    </row>
    <row r="24" spans="1:16" s="15" customFormat="1" x14ac:dyDescent="0.2">
      <c r="B24" s="129" t="s">
        <v>114</v>
      </c>
      <c r="C24" s="134" t="s">
        <v>44</v>
      </c>
      <c r="D24" s="135" t="s">
        <v>44</v>
      </c>
      <c r="E24" s="101">
        <f>'[1]6'!C179</f>
        <v>0</v>
      </c>
      <c r="F24" s="101">
        <f>'[1]6'!D179</f>
        <v>0</v>
      </c>
      <c r="G24" s="101">
        <f>'[1]6'!E179</f>
        <v>0</v>
      </c>
      <c r="H24" s="102">
        <f>'[1]6'!F179</f>
        <v>0</v>
      </c>
      <c r="I24" s="101">
        <f>'[1]6'!G179</f>
        <v>0</v>
      </c>
      <c r="J24" s="103">
        <f>'[1]6'!H179</f>
        <v>0</v>
      </c>
      <c r="K24" s="101">
        <f>'[1]6'!I179</f>
        <v>0</v>
      </c>
      <c r="L24" s="101">
        <f>'[1]6'!J179</f>
        <v>0</v>
      </c>
      <c r="M24" s="101">
        <f>'[1]6'!K179</f>
        <v>0</v>
      </c>
      <c r="N24" s="122" t="s">
        <v>44</v>
      </c>
      <c r="O24" s="92" t="s">
        <v>44</v>
      </c>
    </row>
    <row r="25" spans="1:16" s="15" customFormat="1" x14ac:dyDescent="0.2">
      <c r="B25" s="129" t="s">
        <v>115</v>
      </c>
      <c r="C25" s="134" t="s">
        <v>44</v>
      </c>
      <c r="D25" s="135" t="s">
        <v>44</v>
      </c>
      <c r="E25" s="101">
        <f>'[1]6'!C180</f>
        <v>0</v>
      </c>
      <c r="F25" s="101">
        <f>'[1]6'!D180</f>
        <v>0</v>
      </c>
      <c r="G25" s="101">
        <f>'[1]6'!E180</f>
        <v>0</v>
      </c>
      <c r="H25" s="102">
        <f>'[1]6'!F180</f>
        <v>0</v>
      </c>
      <c r="I25" s="101">
        <f>'[1]6'!G180</f>
        <v>0</v>
      </c>
      <c r="J25" s="103">
        <f>'[1]6'!H180</f>
        <v>0</v>
      </c>
      <c r="K25" s="101">
        <f>'[1]6'!I180</f>
        <v>0</v>
      </c>
      <c r="L25" s="101">
        <f>'[1]6'!J180</f>
        <v>0</v>
      </c>
      <c r="M25" s="101">
        <f>'[1]6'!K180</f>
        <v>0</v>
      </c>
      <c r="N25" s="122" t="s">
        <v>44</v>
      </c>
      <c r="O25" s="92" t="s">
        <v>44</v>
      </c>
    </row>
    <row r="26" spans="1:16" s="43" customFormat="1" x14ac:dyDescent="0.2">
      <c r="A26" s="15"/>
      <c r="B26" s="129" t="s">
        <v>32</v>
      </c>
      <c r="C26" s="134" t="s">
        <v>44</v>
      </c>
      <c r="D26" s="135" t="s">
        <v>44</v>
      </c>
      <c r="E26" s="101">
        <f>'[1]6'!C181</f>
        <v>0</v>
      </c>
      <c r="F26" s="101">
        <f>'[1]6'!D181</f>
        <v>0</v>
      </c>
      <c r="G26" s="101">
        <f>'[1]6'!E181</f>
        <v>0</v>
      </c>
      <c r="H26" s="102">
        <f>'[1]6'!F181</f>
        <v>0</v>
      </c>
      <c r="I26" s="101">
        <f>'[1]6'!G181</f>
        <v>0</v>
      </c>
      <c r="J26" s="103">
        <f>'[1]6'!H181</f>
        <v>0</v>
      </c>
      <c r="K26" s="101">
        <f>'[1]6'!I181</f>
        <v>0</v>
      </c>
      <c r="L26" s="101">
        <f>'[1]6'!J181</f>
        <v>0</v>
      </c>
      <c r="M26" s="101">
        <f>'[1]6'!K181</f>
        <v>0</v>
      </c>
      <c r="N26" s="122" t="s">
        <v>44</v>
      </c>
      <c r="O26" s="92" t="s">
        <v>44</v>
      </c>
      <c r="P26" s="15"/>
    </row>
    <row r="27" spans="1:16" s="15" customFormat="1" x14ac:dyDescent="0.2">
      <c r="B27" s="129" t="s">
        <v>116</v>
      </c>
      <c r="C27" s="138" t="s">
        <v>44</v>
      </c>
      <c r="D27" s="139" t="s">
        <v>44</v>
      </c>
      <c r="E27" s="94">
        <f>'[1]6'!C182</f>
        <v>0</v>
      </c>
      <c r="F27" s="94">
        <f>'[1]6'!D182</f>
        <v>0</v>
      </c>
      <c r="G27" s="94">
        <f>'[1]6'!E182</f>
        <v>0</v>
      </c>
      <c r="H27" s="95">
        <f>'[1]6'!F182</f>
        <v>0</v>
      </c>
      <c r="I27" s="94">
        <f>'[1]6'!G182</f>
        <v>0</v>
      </c>
      <c r="J27" s="96">
        <f>'[1]6'!H182</f>
        <v>0</v>
      </c>
      <c r="K27" s="94">
        <f>'[1]6'!I182</f>
        <v>0</v>
      </c>
      <c r="L27" s="94">
        <f>'[1]6'!J182</f>
        <v>0</v>
      </c>
      <c r="M27" s="94">
        <f>'[1]6'!K182</f>
        <v>0</v>
      </c>
      <c r="N27" s="72" t="s">
        <v>44</v>
      </c>
      <c r="O27" s="110" t="s">
        <v>44</v>
      </c>
    </row>
    <row r="28" spans="1:16" s="15" customFormat="1" ht="6" customHeight="1" x14ac:dyDescent="0.2">
      <c r="B28" s="151" t="s">
        <v>44</v>
      </c>
      <c r="C28" s="131" t="s">
        <v>44</v>
      </c>
      <c r="D28" s="131" t="s">
        <v>44</v>
      </c>
      <c r="E28" s="152"/>
      <c r="F28" s="152"/>
      <c r="G28" s="152"/>
      <c r="H28" s="153"/>
      <c r="I28" s="152"/>
      <c r="J28" s="154"/>
      <c r="K28" s="152"/>
      <c r="L28" s="152"/>
      <c r="M28" s="152"/>
      <c r="N28" s="121" t="s">
        <v>44</v>
      </c>
      <c r="O28" s="121" t="s">
        <v>44</v>
      </c>
    </row>
    <row r="29" spans="1:16" s="15" customFormat="1" x14ac:dyDescent="0.2">
      <c r="A29" s="43"/>
      <c r="B29" s="127" t="s">
        <v>17</v>
      </c>
      <c r="C29" s="155" t="s">
        <v>44</v>
      </c>
      <c r="D29" s="155" t="s">
        <v>44</v>
      </c>
      <c r="E29" s="74">
        <f>'[1]6'!C183</f>
        <v>0</v>
      </c>
      <c r="F29" s="74">
        <f>'[1]6'!D183</f>
        <v>0</v>
      </c>
      <c r="G29" s="74">
        <f>'[1]6'!E183</f>
        <v>0</v>
      </c>
      <c r="H29" s="75">
        <f>'[1]6'!F183</f>
        <v>0</v>
      </c>
      <c r="I29" s="74">
        <f>'[1]6'!G183</f>
        <v>0</v>
      </c>
      <c r="J29" s="76">
        <f>'[1]6'!H183</f>
        <v>0</v>
      </c>
      <c r="K29" s="74">
        <f>'[1]6'!I183</f>
        <v>0</v>
      </c>
      <c r="L29" s="74">
        <f>'[1]6'!J183</f>
        <v>0</v>
      </c>
      <c r="M29" s="74">
        <f>'[1]6'!K183</f>
        <v>0</v>
      </c>
      <c r="N29" s="156" t="s">
        <v>44</v>
      </c>
      <c r="O29" s="156" t="s">
        <v>44</v>
      </c>
      <c r="P29" s="43"/>
    </row>
    <row r="30" spans="1:16" s="15" customFormat="1" ht="6" customHeight="1" x14ac:dyDescent="0.2">
      <c r="A30" s="43"/>
      <c r="B30" s="128" t="s">
        <v>44</v>
      </c>
      <c r="C30" s="155" t="s">
        <v>44</v>
      </c>
      <c r="D30" s="155" t="s">
        <v>44</v>
      </c>
      <c r="E30" s="157"/>
      <c r="F30" s="157"/>
      <c r="G30" s="157"/>
      <c r="H30" s="158"/>
      <c r="I30" s="157"/>
      <c r="J30" s="159"/>
      <c r="K30" s="157"/>
      <c r="L30" s="157"/>
      <c r="M30" s="157"/>
      <c r="N30" s="156" t="s">
        <v>44</v>
      </c>
      <c r="O30" s="156" t="s">
        <v>44</v>
      </c>
      <c r="P30" s="43"/>
    </row>
    <row r="31" spans="1:16" s="15" customFormat="1" x14ac:dyDescent="0.2">
      <c r="A31" s="43"/>
      <c r="B31" s="127" t="s">
        <v>18</v>
      </c>
      <c r="C31" s="160" t="s">
        <v>44</v>
      </c>
      <c r="D31" s="161" t="s">
        <v>44</v>
      </c>
      <c r="E31" s="162">
        <f>SUM(E32:E34)</f>
        <v>44426</v>
      </c>
      <c r="F31" s="162">
        <f t="shared" ref="F31:M31" si="4">SUM(F32:F34)</f>
        <v>67155</v>
      </c>
      <c r="G31" s="162">
        <f t="shared" si="4"/>
        <v>58613</v>
      </c>
      <c r="H31" s="163">
        <f t="shared" si="4"/>
        <v>50479</v>
      </c>
      <c r="I31" s="162">
        <f t="shared" si="4"/>
        <v>50479</v>
      </c>
      <c r="J31" s="164">
        <f t="shared" si="4"/>
        <v>63925</v>
      </c>
      <c r="K31" s="162">
        <f t="shared" si="4"/>
        <v>53175</v>
      </c>
      <c r="L31" s="162">
        <f t="shared" si="4"/>
        <v>56391</v>
      </c>
      <c r="M31" s="162">
        <f t="shared" si="4"/>
        <v>59782</v>
      </c>
      <c r="N31" s="144" t="s">
        <v>44</v>
      </c>
      <c r="O31" s="145" t="s">
        <v>44</v>
      </c>
      <c r="P31" s="43"/>
    </row>
    <row r="32" spans="1:16" s="15" customFormat="1" x14ac:dyDescent="0.2">
      <c r="B32" s="129" t="s">
        <v>86</v>
      </c>
      <c r="C32" s="134" t="s">
        <v>44</v>
      </c>
      <c r="D32" s="130" t="s">
        <v>44</v>
      </c>
      <c r="E32" s="88">
        <f>'[1]6'!C185</f>
        <v>44426</v>
      </c>
      <c r="F32" s="88">
        <f>'[1]6'!D185</f>
        <v>67155</v>
      </c>
      <c r="G32" s="88">
        <f>'[1]6'!E185</f>
        <v>58613</v>
      </c>
      <c r="H32" s="89">
        <f>'[1]6'!F185</f>
        <v>50479</v>
      </c>
      <c r="I32" s="88">
        <f>'[1]6'!G185</f>
        <v>50479</v>
      </c>
      <c r="J32" s="90">
        <f>'[1]6'!H185</f>
        <v>63925</v>
      </c>
      <c r="K32" s="88">
        <f>'[1]6'!I185</f>
        <v>53175</v>
      </c>
      <c r="L32" s="88">
        <f>'[1]6'!J185</f>
        <v>56391</v>
      </c>
      <c r="M32" s="88">
        <f>'[1]6'!K185</f>
        <v>59782</v>
      </c>
      <c r="N32" s="85" t="s">
        <v>44</v>
      </c>
      <c r="O32" s="92" t="s">
        <v>44</v>
      </c>
    </row>
    <row r="33" spans="1:16" s="43" customFormat="1" x14ac:dyDescent="0.2">
      <c r="A33" s="15"/>
      <c r="B33" s="129" t="s">
        <v>117</v>
      </c>
      <c r="C33" s="134" t="s">
        <v>44</v>
      </c>
      <c r="D33" s="134" t="s">
        <v>44</v>
      </c>
      <c r="E33" s="101">
        <f>'[1]6'!C186</f>
        <v>0</v>
      </c>
      <c r="F33" s="101">
        <f>'[1]6'!D186</f>
        <v>0</v>
      </c>
      <c r="G33" s="101">
        <f>'[1]6'!E186</f>
        <v>0</v>
      </c>
      <c r="H33" s="102">
        <f>'[1]6'!F186</f>
        <v>0</v>
      </c>
      <c r="I33" s="101">
        <f>'[1]6'!G186</f>
        <v>0</v>
      </c>
      <c r="J33" s="103">
        <f>'[1]6'!H186</f>
        <v>0</v>
      </c>
      <c r="K33" s="101">
        <f>'[1]6'!I186</f>
        <v>0</v>
      </c>
      <c r="L33" s="101">
        <f>'[1]6'!J186</f>
        <v>0</v>
      </c>
      <c r="M33" s="101">
        <f>'[1]6'!K186</f>
        <v>0</v>
      </c>
      <c r="N33" s="92" t="s">
        <v>44</v>
      </c>
      <c r="O33" s="92" t="s">
        <v>44</v>
      </c>
      <c r="P33" s="15"/>
    </row>
    <row r="34" spans="1:16" s="15" customFormat="1" x14ac:dyDescent="0.2">
      <c r="B34" s="129" t="s">
        <v>87</v>
      </c>
      <c r="C34" s="134" t="s">
        <v>44</v>
      </c>
      <c r="D34" s="138" t="s">
        <v>44</v>
      </c>
      <c r="E34" s="94">
        <f>'[1]6'!C187</f>
        <v>0</v>
      </c>
      <c r="F34" s="94">
        <f>'[1]6'!D187</f>
        <v>0</v>
      </c>
      <c r="G34" s="94">
        <f>'[1]6'!E187</f>
        <v>0</v>
      </c>
      <c r="H34" s="95">
        <f>'[1]6'!F187</f>
        <v>0</v>
      </c>
      <c r="I34" s="94">
        <f>'[1]6'!G187</f>
        <v>0</v>
      </c>
      <c r="J34" s="96">
        <f>'[1]6'!H187</f>
        <v>0</v>
      </c>
      <c r="K34" s="94">
        <f>'[1]6'!I187</f>
        <v>0</v>
      </c>
      <c r="L34" s="94">
        <f>'[1]6'!J187</f>
        <v>0</v>
      </c>
      <c r="M34" s="94">
        <f>'[1]6'!K187</f>
        <v>0</v>
      </c>
      <c r="N34" s="110" t="s">
        <v>44</v>
      </c>
      <c r="O34" s="92" t="s">
        <v>44</v>
      </c>
    </row>
    <row r="35" spans="1:16" s="15" customFormat="1" ht="6" customHeight="1" x14ac:dyDescent="0.2">
      <c r="B35" s="151" t="s">
        <v>44</v>
      </c>
      <c r="C35" s="138" t="s">
        <v>44</v>
      </c>
      <c r="D35" s="139" t="s">
        <v>44</v>
      </c>
      <c r="E35" s="165"/>
      <c r="F35" s="165"/>
      <c r="G35" s="165"/>
      <c r="H35" s="166"/>
      <c r="I35" s="165"/>
      <c r="J35" s="167"/>
      <c r="K35" s="165"/>
      <c r="L35" s="165"/>
      <c r="M35" s="165"/>
      <c r="N35" s="72" t="s">
        <v>44</v>
      </c>
      <c r="O35" s="110" t="s">
        <v>44</v>
      </c>
    </row>
    <row r="36" spans="1:16" s="43" customFormat="1" x14ac:dyDescent="0.2">
      <c r="B36" s="127" t="s">
        <v>118</v>
      </c>
      <c r="C36" s="128" t="s">
        <v>44</v>
      </c>
      <c r="D36" s="128" t="s">
        <v>44</v>
      </c>
      <c r="E36" s="74">
        <f>SUM(E37:E38)</f>
        <v>748</v>
      </c>
      <c r="F36" s="74">
        <f t="shared" ref="F36:M36" si="5">SUM(F37:F38)</f>
        <v>65</v>
      </c>
      <c r="G36" s="74">
        <f t="shared" si="5"/>
        <v>26</v>
      </c>
      <c r="H36" s="75">
        <f t="shared" si="5"/>
        <v>0</v>
      </c>
      <c r="I36" s="74">
        <f t="shared" si="5"/>
        <v>0</v>
      </c>
      <c r="J36" s="76">
        <f t="shared" si="5"/>
        <v>0</v>
      </c>
      <c r="K36" s="74">
        <f t="shared" si="5"/>
        <v>0</v>
      </c>
      <c r="L36" s="74">
        <f t="shared" si="5"/>
        <v>0</v>
      </c>
      <c r="M36" s="74">
        <f t="shared" si="5"/>
        <v>0</v>
      </c>
      <c r="N36" s="78" t="s">
        <v>44</v>
      </c>
      <c r="O36" s="78" t="s">
        <v>44</v>
      </c>
    </row>
    <row r="37" spans="1:16" s="15" customFormat="1" x14ac:dyDescent="0.2">
      <c r="B37" s="129" t="s">
        <v>41</v>
      </c>
      <c r="C37" s="130" t="s">
        <v>44</v>
      </c>
      <c r="D37" s="131" t="s">
        <v>44</v>
      </c>
      <c r="E37" s="88">
        <f>'[1]6'!C189</f>
        <v>0</v>
      </c>
      <c r="F37" s="88">
        <f>'[1]6'!D189</f>
        <v>0</v>
      </c>
      <c r="G37" s="88">
        <f>'[1]6'!E189</f>
        <v>0</v>
      </c>
      <c r="H37" s="89">
        <f>'[1]6'!F189</f>
        <v>0</v>
      </c>
      <c r="I37" s="88">
        <f>'[1]6'!G189</f>
        <v>0</v>
      </c>
      <c r="J37" s="90">
        <f>'[1]6'!H189</f>
        <v>0</v>
      </c>
      <c r="K37" s="88">
        <f>'[1]6'!I189</f>
        <v>0</v>
      </c>
      <c r="L37" s="88">
        <f>'[1]6'!J189</f>
        <v>0</v>
      </c>
      <c r="M37" s="88">
        <f>'[1]6'!K189</f>
        <v>0</v>
      </c>
      <c r="N37" s="121" t="s">
        <v>44</v>
      </c>
      <c r="O37" s="85" t="s">
        <v>44</v>
      </c>
    </row>
    <row r="38" spans="1:16" s="15" customFormat="1" x14ac:dyDescent="0.2">
      <c r="B38" s="129" t="s">
        <v>119</v>
      </c>
      <c r="C38" s="138" t="s">
        <v>44</v>
      </c>
      <c r="D38" s="139" t="s">
        <v>44</v>
      </c>
      <c r="E38" s="94">
        <f>'[1]6'!C190</f>
        <v>748</v>
      </c>
      <c r="F38" s="94">
        <f>'[1]6'!D190</f>
        <v>65</v>
      </c>
      <c r="G38" s="94">
        <f>'[1]6'!E190</f>
        <v>26</v>
      </c>
      <c r="H38" s="95">
        <f>'[1]6'!F190</f>
        <v>0</v>
      </c>
      <c r="I38" s="94">
        <f>'[1]6'!G190</f>
        <v>0</v>
      </c>
      <c r="J38" s="96">
        <f>'[1]6'!H190</f>
        <v>0</v>
      </c>
      <c r="K38" s="94">
        <f>'[1]6'!I190</f>
        <v>0</v>
      </c>
      <c r="L38" s="94">
        <f>'[1]6'!J190</f>
        <v>0</v>
      </c>
      <c r="M38" s="94">
        <f>'[1]6'!K190</f>
        <v>0</v>
      </c>
      <c r="N38" s="72" t="s">
        <v>44</v>
      </c>
      <c r="O38" s="110" t="s">
        <v>44</v>
      </c>
    </row>
    <row r="39" spans="1:16" s="15" customFormat="1" x14ac:dyDescent="0.2">
      <c r="A39" s="157"/>
      <c r="B39" s="168" t="s">
        <v>20</v>
      </c>
      <c r="C39" s="155" t="s">
        <v>44</v>
      </c>
      <c r="D39" s="155" t="s">
        <v>44</v>
      </c>
      <c r="E39" s="74">
        <f>'[1]6'!C191</f>
        <v>78</v>
      </c>
      <c r="F39" s="74">
        <f>'[1]6'!D191</f>
        <v>81</v>
      </c>
      <c r="G39" s="74">
        <f>'[1]6'!E191</f>
        <v>49</v>
      </c>
      <c r="H39" s="75">
        <f>'[1]6'!F191</f>
        <v>34</v>
      </c>
      <c r="I39" s="74">
        <f>'[1]6'!G191</f>
        <v>34</v>
      </c>
      <c r="J39" s="76">
        <f>'[1]6'!H191</f>
        <v>41</v>
      </c>
      <c r="K39" s="74">
        <f>'[1]6'!I191</f>
        <v>32</v>
      </c>
      <c r="L39" s="74">
        <f>'[1]6'!J191</f>
        <v>3</v>
      </c>
      <c r="M39" s="74">
        <f>'[1]6'!K191</f>
        <v>3.1500000000000004</v>
      </c>
      <c r="N39" s="78" t="s">
        <v>44</v>
      </c>
      <c r="O39" s="78" t="s">
        <v>44</v>
      </c>
      <c r="P39" s="43"/>
    </row>
    <row r="40" spans="1:16" s="15" customFormat="1" x14ac:dyDescent="0.2">
      <c r="A40" s="169"/>
      <c r="B40" s="170" t="s">
        <v>21</v>
      </c>
      <c r="C40" s="171" t="s">
        <v>44</v>
      </c>
      <c r="D40" s="171" t="s">
        <v>44</v>
      </c>
      <c r="E40" s="28">
        <f>E4+E9+E21+E29+E31+E36+E39</f>
        <v>48183</v>
      </c>
      <c r="F40" s="28">
        <f t="shared" ref="F40:M40" si="6">F4+F9+F21+F29+F31+F36+F39</f>
        <v>70609</v>
      </c>
      <c r="G40" s="28">
        <f t="shared" si="6"/>
        <v>60921</v>
      </c>
      <c r="H40" s="29">
        <f t="shared" si="6"/>
        <v>52979</v>
      </c>
      <c r="I40" s="28">
        <f t="shared" si="6"/>
        <v>52979</v>
      </c>
      <c r="J40" s="30">
        <f t="shared" si="6"/>
        <v>68226</v>
      </c>
      <c r="K40" s="28">
        <f t="shared" si="6"/>
        <v>56199</v>
      </c>
      <c r="L40" s="28">
        <f t="shared" si="6"/>
        <v>59571</v>
      </c>
      <c r="M40" s="28">
        <f t="shared" si="6"/>
        <v>63145.15</v>
      </c>
      <c r="N40" s="126" t="s">
        <v>44</v>
      </c>
      <c r="O40" s="126" t="s">
        <v>44</v>
      </c>
    </row>
    <row r="41" spans="1:16" s="15" customFormat="1" x14ac:dyDescent="0.2">
      <c r="C41" s="123"/>
      <c r="D41" s="123"/>
      <c r="N41" s="123"/>
      <c r="O41" s="123"/>
    </row>
    <row r="42" spans="1:16" s="15" customFormat="1" x14ac:dyDescent="0.2">
      <c r="C42" s="123"/>
      <c r="D42" s="123"/>
      <c r="N42" s="123"/>
      <c r="O42" s="123"/>
    </row>
    <row r="43" spans="1:16" s="15" customFormat="1" x14ac:dyDescent="0.2">
      <c r="C43" s="123"/>
      <c r="D43" s="123"/>
      <c r="N43" s="123"/>
      <c r="O43" s="123"/>
    </row>
    <row r="44" spans="1:16" s="15" customFormat="1" x14ac:dyDescent="0.2">
      <c r="C44" s="123"/>
      <c r="D44" s="123"/>
      <c r="N44" s="123"/>
      <c r="O44" s="123"/>
    </row>
    <row r="45" spans="1:16" s="15" customFormat="1" x14ac:dyDescent="0.2">
      <c r="C45" s="123"/>
      <c r="D45" s="123"/>
      <c r="N45" s="123"/>
      <c r="O45" s="123"/>
    </row>
    <row r="46" spans="1:16" s="15" customFormat="1" x14ac:dyDescent="0.2">
      <c r="C46" s="123"/>
      <c r="D46" s="123"/>
      <c r="N46" s="123"/>
      <c r="O46" s="123"/>
    </row>
    <row r="47" spans="1:16" s="15" customFormat="1" x14ac:dyDescent="0.2">
      <c r="C47" s="123"/>
      <c r="D47" s="123"/>
      <c r="N47" s="123"/>
      <c r="O47" s="123"/>
    </row>
    <row r="48" spans="1:16" s="15" customFormat="1" x14ac:dyDescent="0.2">
      <c r="C48" s="123"/>
      <c r="D48" s="123"/>
      <c r="N48" s="123"/>
      <c r="O48" s="123"/>
    </row>
    <row r="49" spans="3:15" s="15" customFormat="1" x14ac:dyDescent="0.2">
      <c r="C49" s="123"/>
      <c r="D49" s="123"/>
      <c r="N49" s="123"/>
      <c r="O49" s="123"/>
    </row>
    <row r="50" spans="3:15" s="15" customFormat="1" x14ac:dyDescent="0.2">
      <c r="C50" s="123" t="s">
        <v>44</v>
      </c>
      <c r="D50" s="123" t="s">
        <v>44</v>
      </c>
      <c r="N50" s="123" t="s">
        <v>44</v>
      </c>
      <c r="O50" s="123" t="s">
        <v>44</v>
      </c>
    </row>
    <row r="51" spans="3:15" s="15" customFormat="1" x14ac:dyDescent="0.2">
      <c r="C51" s="123" t="s">
        <v>44</v>
      </c>
      <c r="D51" s="123" t="s">
        <v>44</v>
      </c>
      <c r="N51" s="123" t="s">
        <v>44</v>
      </c>
      <c r="O51" s="123" t="s">
        <v>44</v>
      </c>
    </row>
    <row r="52" spans="3:15" s="15" customFormat="1" x14ac:dyDescent="0.2">
      <c r="C52" s="123" t="s">
        <v>44</v>
      </c>
      <c r="D52" s="123" t="s">
        <v>44</v>
      </c>
      <c r="N52" s="123" t="s">
        <v>44</v>
      </c>
      <c r="O52" s="123" t="s">
        <v>44</v>
      </c>
    </row>
    <row r="53" spans="3:15" s="15" customFormat="1" x14ac:dyDescent="0.2">
      <c r="C53" s="123" t="s">
        <v>44</v>
      </c>
      <c r="D53" s="123" t="s">
        <v>44</v>
      </c>
      <c r="N53" s="123" t="s">
        <v>44</v>
      </c>
      <c r="O53" s="123" t="s">
        <v>44</v>
      </c>
    </row>
    <row r="54" spans="3:15" s="15" customFormat="1" x14ac:dyDescent="0.2">
      <c r="C54" s="123" t="s">
        <v>44</v>
      </c>
      <c r="D54" s="123" t="s">
        <v>44</v>
      </c>
      <c r="N54" s="123" t="s">
        <v>44</v>
      </c>
      <c r="O54" s="123" t="s">
        <v>44</v>
      </c>
    </row>
    <row r="55" spans="3:15" s="15" customFormat="1" x14ac:dyDescent="0.2">
      <c r="C55" s="123" t="s">
        <v>44</v>
      </c>
      <c r="D55" s="123" t="s">
        <v>44</v>
      </c>
      <c r="N55" s="123" t="s">
        <v>44</v>
      </c>
      <c r="O55" s="123" t="s">
        <v>44</v>
      </c>
    </row>
    <row r="56" spans="3:15" s="15" customFormat="1" x14ac:dyDescent="0.2">
      <c r="C56" s="123" t="s">
        <v>44</v>
      </c>
      <c r="D56" s="123" t="s">
        <v>44</v>
      </c>
      <c r="N56" s="123" t="s">
        <v>44</v>
      </c>
      <c r="O56" s="123" t="s">
        <v>44</v>
      </c>
    </row>
    <row r="57" spans="3:15" s="15" customFormat="1" x14ac:dyDescent="0.2">
      <c r="C57" s="123" t="s">
        <v>44</v>
      </c>
      <c r="D57" s="123" t="s">
        <v>44</v>
      </c>
      <c r="N57" s="123" t="s">
        <v>44</v>
      </c>
      <c r="O57" s="123" t="s">
        <v>44</v>
      </c>
    </row>
    <row r="58" spans="3:15" s="15" customFormat="1" x14ac:dyDescent="0.2">
      <c r="C58" s="123" t="s">
        <v>44</v>
      </c>
      <c r="D58" s="123" t="s">
        <v>44</v>
      </c>
      <c r="N58" s="123" t="s">
        <v>44</v>
      </c>
      <c r="O58" s="123" t="s">
        <v>44</v>
      </c>
    </row>
    <row r="59" spans="3:15" s="15" customFormat="1" x14ac:dyDescent="0.2">
      <c r="C59" s="123" t="s">
        <v>44</v>
      </c>
      <c r="D59" s="123" t="s">
        <v>44</v>
      </c>
      <c r="N59" s="123" t="s">
        <v>44</v>
      </c>
      <c r="O59" s="123" t="s">
        <v>44</v>
      </c>
    </row>
    <row r="60" spans="3:15" s="15" customFormat="1" x14ac:dyDescent="0.2">
      <c r="C60" s="123" t="s">
        <v>44</v>
      </c>
      <c r="D60" s="123" t="s">
        <v>44</v>
      </c>
      <c r="N60" s="123" t="s">
        <v>44</v>
      </c>
      <c r="O60" s="123" t="s">
        <v>44</v>
      </c>
    </row>
    <row r="61" spans="3:15" s="15" customFormat="1" x14ac:dyDescent="0.2">
      <c r="C61" s="123" t="s">
        <v>44</v>
      </c>
      <c r="D61" s="123" t="s">
        <v>44</v>
      </c>
      <c r="N61" s="123" t="s">
        <v>44</v>
      </c>
      <c r="O61" s="123" t="s">
        <v>44</v>
      </c>
    </row>
    <row r="62" spans="3:15" s="15" customFormat="1" x14ac:dyDescent="0.2">
      <c r="C62" s="123" t="s">
        <v>44</v>
      </c>
      <c r="D62" s="123" t="s">
        <v>44</v>
      </c>
      <c r="N62" s="123" t="s">
        <v>44</v>
      </c>
      <c r="O62" s="123" t="s">
        <v>44</v>
      </c>
    </row>
    <row r="63" spans="3:15" s="15" customFormat="1" x14ac:dyDescent="0.2">
      <c r="C63" s="123" t="s">
        <v>44</v>
      </c>
      <c r="D63" s="123" t="s">
        <v>44</v>
      </c>
      <c r="N63" s="123" t="s">
        <v>44</v>
      </c>
      <c r="O63" s="123" t="s">
        <v>44</v>
      </c>
    </row>
    <row r="64" spans="3:15" s="15" customFormat="1" x14ac:dyDescent="0.2">
      <c r="C64" s="123" t="s">
        <v>44</v>
      </c>
      <c r="D64" s="123" t="s">
        <v>44</v>
      </c>
      <c r="N64" s="123" t="s">
        <v>44</v>
      </c>
      <c r="O64" s="123" t="s">
        <v>44</v>
      </c>
    </row>
    <row r="65" spans="3:15" s="15" customFormat="1" x14ac:dyDescent="0.2">
      <c r="C65" s="123" t="s">
        <v>44</v>
      </c>
      <c r="D65" s="123" t="s">
        <v>44</v>
      </c>
      <c r="N65" s="123" t="s">
        <v>44</v>
      </c>
      <c r="O65" s="123" t="s">
        <v>44</v>
      </c>
    </row>
    <row r="66" spans="3:15" s="15" customFormat="1" x14ac:dyDescent="0.2">
      <c r="C66" s="123" t="s">
        <v>44</v>
      </c>
      <c r="D66" s="123" t="s">
        <v>44</v>
      </c>
      <c r="N66" s="123" t="s">
        <v>44</v>
      </c>
      <c r="O66" s="123" t="s">
        <v>44</v>
      </c>
    </row>
    <row r="67" spans="3:15" s="15" customFormat="1" x14ac:dyDescent="0.2">
      <c r="C67" s="123" t="s">
        <v>44</v>
      </c>
      <c r="D67" s="123" t="s">
        <v>44</v>
      </c>
      <c r="N67" s="123" t="s">
        <v>44</v>
      </c>
      <c r="O67" s="123" t="s">
        <v>44</v>
      </c>
    </row>
    <row r="68" spans="3:15" s="15" customFormat="1" x14ac:dyDescent="0.2">
      <c r="C68" s="123" t="s">
        <v>44</v>
      </c>
      <c r="D68" s="123" t="s">
        <v>44</v>
      </c>
      <c r="N68" s="123" t="s">
        <v>44</v>
      </c>
      <c r="O68" s="123" t="s">
        <v>44</v>
      </c>
    </row>
    <row r="69" spans="3:15" s="15" customFormat="1" x14ac:dyDescent="0.2">
      <c r="C69" s="123" t="s">
        <v>44</v>
      </c>
      <c r="D69" s="123" t="s">
        <v>44</v>
      </c>
      <c r="N69" s="123" t="s">
        <v>44</v>
      </c>
      <c r="O69" s="123" t="s">
        <v>44</v>
      </c>
    </row>
    <row r="70" spans="3:15" s="15" customFormat="1" x14ac:dyDescent="0.2">
      <c r="C70" s="123" t="s">
        <v>44</v>
      </c>
      <c r="D70" s="123" t="s">
        <v>44</v>
      </c>
      <c r="N70" s="123" t="s">
        <v>44</v>
      </c>
      <c r="O70" s="123" t="s">
        <v>44</v>
      </c>
    </row>
    <row r="71" spans="3:15" s="15" customFormat="1" x14ac:dyDescent="0.2">
      <c r="C71" s="123" t="s">
        <v>44</v>
      </c>
      <c r="D71" s="123" t="s">
        <v>44</v>
      </c>
      <c r="N71" s="123" t="s">
        <v>44</v>
      </c>
      <c r="O71" s="123" t="s">
        <v>44</v>
      </c>
    </row>
    <row r="72" spans="3:15" s="15" customFormat="1" x14ac:dyDescent="0.2">
      <c r="C72" s="123" t="s">
        <v>44</v>
      </c>
      <c r="D72" s="123" t="s">
        <v>44</v>
      </c>
      <c r="N72" s="123" t="s">
        <v>44</v>
      </c>
      <c r="O72" s="123" t="s">
        <v>44</v>
      </c>
    </row>
    <row r="73" spans="3:15" s="15" customFormat="1" x14ac:dyDescent="0.2">
      <c r="C73" s="123" t="s">
        <v>44</v>
      </c>
      <c r="D73" s="123" t="s">
        <v>44</v>
      </c>
      <c r="N73" s="123" t="s">
        <v>44</v>
      </c>
      <c r="O73" s="123" t="s">
        <v>44</v>
      </c>
    </row>
    <row r="74" spans="3:15" s="15" customFormat="1" x14ac:dyDescent="0.2">
      <c r="C74" s="123" t="s">
        <v>44</v>
      </c>
      <c r="D74" s="123" t="s">
        <v>44</v>
      </c>
      <c r="N74" s="123" t="s">
        <v>44</v>
      </c>
      <c r="O74" s="123" t="s">
        <v>44</v>
      </c>
    </row>
    <row r="75" spans="3:15" s="15" customFormat="1" x14ac:dyDescent="0.2">
      <c r="C75" s="123" t="s">
        <v>44</v>
      </c>
      <c r="D75" s="123" t="s">
        <v>44</v>
      </c>
      <c r="N75" s="123" t="s">
        <v>44</v>
      </c>
      <c r="O75" s="123" t="s">
        <v>44</v>
      </c>
    </row>
    <row r="76" spans="3:15" s="15" customFormat="1" x14ac:dyDescent="0.2">
      <c r="C76" s="123" t="s">
        <v>44</v>
      </c>
      <c r="D76" s="123" t="s">
        <v>44</v>
      </c>
      <c r="N76" s="123" t="s">
        <v>44</v>
      </c>
      <c r="O76" s="123" t="s">
        <v>44</v>
      </c>
    </row>
    <row r="77" spans="3:15" s="15" customFormat="1" x14ac:dyDescent="0.2">
      <c r="C77" s="123" t="s">
        <v>44</v>
      </c>
      <c r="D77" s="123" t="s">
        <v>44</v>
      </c>
      <c r="N77" s="123" t="s">
        <v>44</v>
      </c>
      <c r="O77" s="123" t="s">
        <v>44</v>
      </c>
    </row>
    <row r="78" spans="3:15" s="15" customFormat="1" x14ac:dyDescent="0.2">
      <c r="C78" s="123" t="s">
        <v>44</v>
      </c>
      <c r="D78" s="123" t="s">
        <v>44</v>
      </c>
      <c r="N78" s="123" t="s">
        <v>44</v>
      </c>
      <c r="O78" s="123" t="s">
        <v>44</v>
      </c>
    </row>
    <row r="79" spans="3:15" s="15" customFormat="1" x14ac:dyDescent="0.2">
      <c r="C79" s="123" t="s">
        <v>44</v>
      </c>
      <c r="D79" s="123" t="s">
        <v>44</v>
      </c>
      <c r="N79" s="123" t="s">
        <v>44</v>
      </c>
      <c r="O79" s="123" t="s">
        <v>44</v>
      </c>
    </row>
    <row r="80" spans="3:15" s="15" customFormat="1" x14ac:dyDescent="0.2">
      <c r="C80" s="123" t="s">
        <v>44</v>
      </c>
      <c r="D80" s="123" t="s">
        <v>44</v>
      </c>
      <c r="N80" s="123" t="s">
        <v>44</v>
      </c>
      <c r="O80" s="123" t="s">
        <v>44</v>
      </c>
    </row>
    <row r="81" spans="3:15" s="15" customFormat="1" x14ac:dyDescent="0.2">
      <c r="C81" s="123" t="s">
        <v>44</v>
      </c>
      <c r="D81" s="123" t="s">
        <v>44</v>
      </c>
      <c r="N81" s="123" t="s">
        <v>44</v>
      </c>
      <c r="O81" s="123" t="s">
        <v>44</v>
      </c>
    </row>
    <row r="82" spans="3:15" s="15" customFormat="1" x14ac:dyDescent="0.2">
      <c r="C82" s="123" t="s">
        <v>44</v>
      </c>
      <c r="D82" s="123" t="s">
        <v>44</v>
      </c>
      <c r="N82" s="123" t="s">
        <v>44</v>
      </c>
      <c r="O82" s="123" t="s">
        <v>44</v>
      </c>
    </row>
    <row r="83" spans="3:15" s="15" customFormat="1" x14ac:dyDescent="0.2">
      <c r="C83" s="123" t="s">
        <v>44</v>
      </c>
      <c r="D83" s="123" t="s">
        <v>44</v>
      </c>
      <c r="N83" s="123" t="s">
        <v>44</v>
      </c>
      <c r="O83" s="123" t="s">
        <v>44</v>
      </c>
    </row>
    <row r="84" spans="3:15" s="15" customFormat="1" x14ac:dyDescent="0.2">
      <c r="C84" s="123" t="s">
        <v>44</v>
      </c>
      <c r="D84" s="123" t="s">
        <v>44</v>
      </c>
      <c r="N84" s="123" t="s">
        <v>44</v>
      </c>
      <c r="O84" s="123" t="s">
        <v>44</v>
      </c>
    </row>
    <row r="85" spans="3:15" s="15" customFormat="1" x14ac:dyDescent="0.2">
      <c r="C85" s="123" t="s">
        <v>44</v>
      </c>
      <c r="D85" s="123" t="s">
        <v>44</v>
      </c>
      <c r="N85" s="123" t="s">
        <v>44</v>
      </c>
      <c r="O85" s="123" t="s">
        <v>44</v>
      </c>
    </row>
    <row r="86" spans="3:15" s="15" customFormat="1" x14ac:dyDescent="0.2">
      <c r="C86" s="123" t="s">
        <v>44</v>
      </c>
      <c r="D86" s="123" t="s">
        <v>44</v>
      </c>
      <c r="N86" s="123" t="s">
        <v>44</v>
      </c>
      <c r="O86" s="123" t="s">
        <v>44</v>
      </c>
    </row>
    <row r="87" spans="3:15" s="15" customFormat="1" x14ac:dyDescent="0.2">
      <c r="C87" s="123" t="s">
        <v>44</v>
      </c>
      <c r="D87" s="123" t="s">
        <v>44</v>
      </c>
      <c r="N87" s="123" t="s">
        <v>44</v>
      </c>
      <c r="O87" s="123" t="s">
        <v>44</v>
      </c>
    </row>
    <row r="88" spans="3:15" s="15" customFormat="1" x14ac:dyDescent="0.2">
      <c r="C88" s="123" t="s">
        <v>44</v>
      </c>
      <c r="D88" s="123" t="s">
        <v>44</v>
      </c>
      <c r="N88" s="123" t="s">
        <v>44</v>
      </c>
      <c r="O88" s="123" t="s">
        <v>44</v>
      </c>
    </row>
    <row r="89" spans="3:15" s="15" customFormat="1" x14ac:dyDescent="0.2">
      <c r="C89" s="123" t="s">
        <v>44</v>
      </c>
      <c r="D89" s="123" t="s">
        <v>44</v>
      </c>
      <c r="N89" s="123" t="s">
        <v>44</v>
      </c>
      <c r="O89" s="123" t="s">
        <v>44</v>
      </c>
    </row>
    <row r="90" spans="3:15" s="15" customFormat="1" x14ac:dyDescent="0.2">
      <c r="C90" s="123" t="s">
        <v>44</v>
      </c>
      <c r="D90" s="123" t="s">
        <v>44</v>
      </c>
      <c r="N90" s="123" t="s">
        <v>44</v>
      </c>
      <c r="O90" s="123" t="s">
        <v>44</v>
      </c>
    </row>
    <row r="91" spans="3:15" s="15" customFormat="1" x14ac:dyDescent="0.2">
      <c r="C91" s="123" t="s">
        <v>44</v>
      </c>
      <c r="D91" s="123" t="s">
        <v>44</v>
      </c>
      <c r="N91" s="123" t="s">
        <v>44</v>
      </c>
      <c r="O91" s="123" t="s">
        <v>44</v>
      </c>
    </row>
    <row r="92" spans="3:15" s="15" customFormat="1" x14ac:dyDescent="0.2">
      <c r="C92" s="123" t="s">
        <v>44</v>
      </c>
      <c r="D92" s="123" t="s">
        <v>44</v>
      </c>
      <c r="N92" s="123" t="s">
        <v>44</v>
      </c>
      <c r="O92" s="123" t="s">
        <v>44</v>
      </c>
    </row>
    <row r="93" spans="3:15" s="15" customFormat="1" x14ac:dyDescent="0.2">
      <c r="C93" s="123" t="s">
        <v>44</v>
      </c>
      <c r="D93" s="123" t="s">
        <v>44</v>
      </c>
      <c r="N93" s="123" t="s">
        <v>44</v>
      </c>
      <c r="O93" s="123" t="s">
        <v>44</v>
      </c>
    </row>
    <row r="94" spans="3:15" s="15" customFormat="1" x14ac:dyDescent="0.2">
      <c r="C94" s="123" t="s">
        <v>44</v>
      </c>
      <c r="D94" s="123" t="s">
        <v>44</v>
      </c>
      <c r="N94" s="123" t="s">
        <v>44</v>
      </c>
      <c r="O94" s="123" t="s">
        <v>44</v>
      </c>
    </row>
    <row r="95" spans="3:15" s="15" customFormat="1" x14ac:dyDescent="0.2">
      <c r="C95" s="123" t="s">
        <v>44</v>
      </c>
      <c r="D95" s="123" t="s">
        <v>44</v>
      </c>
      <c r="N95" s="123" t="s">
        <v>44</v>
      </c>
      <c r="O95" s="123" t="s">
        <v>44</v>
      </c>
    </row>
    <row r="96" spans="3:15" s="15" customFormat="1" x14ac:dyDescent="0.2">
      <c r="C96" s="123" t="s">
        <v>44</v>
      </c>
      <c r="D96" s="123" t="s">
        <v>44</v>
      </c>
      <c r="N96" s="123" t="s">
        <v>44</v>
      </c>
      <c r="O96" s="123" t="s">
        <v>44</v>
      </c>
    </row>
    <row r="97" spans="3:15" s="15" customFormat="1" x14ac:dyDescent="0.2">
      <c r="C97" s="123" t="s">
        <v>44</v>
      </c>
      <c r="D97" s="123" t="s">
        <v>44</v>
      </c>
      <c r="N97" s="123" t="s">
        <v>44</v>
      </c>
      <c r="O97" s="123" t="s">
        <v>44</v>
      </c>
    </row>
    <row r="98" spans="3:15" s="15" customFormat="1" x14ac:dyDescent="0.2">
      <c r="C98" s="123" t="s">
        <v>44</v>
      </c>
      <c r="D98" s="123" t="s">
        <v>44</v>
      </c>
      <c r="N98" s="123" t="s">
        <v>44</v>
      </c>
      <c r="O98" s="123" t="s">
        <v>44</v>
      </c>
    </row>
    <row r="99" spans="3:15" s="15" customFormat="1" x14ac:dyDescent="0.2">
      <c r="C99" s="123" t="s">
        <v>44</v>
      </c>
      <c r="D99" s="123" t="s">
        <v>44</v>
      </c>
      <c r="N99" s="123" t="s">
        <v>44</v>
      </c>
      <c r="O99" s="123" t="s">
        <v>44</v>
      </c>
    </row>
    <row r="100" spans="3:15" s="15" customFormat="1" x14ac:dyDescent="0.2">
      <c r="C100" s="123" t="s">
        <v>44</v>
      </c>
      <c r="D100" s="123" t="s">
        <v>44</v>
      </c>
      <c r="N100" s="123" t="s">
        <v>44</v>
      </c>
      <c r="O100" s="123" t="s">
        <v>44</v>
      </c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B.2: Payments and estimates by economic classification: "&amp;PROPER('[1]6'!$B$6)</f>
        <v>Table B.2: Payments and estimates by economic classification: Finance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246099</v>
      </c>
      <c r="F4" s="74">
        <f t="shared" ref="F4:M4" si="0">F5+F8+F47</f>
        <v>246645</v>
      </c>
      <c r="G4" s="74">
        <f t="shared" si="0"/>
        <v>261609</v>
      </c>
      <c r="H4" s="75">
        <f t="shared" si="0"/>
        <v>270860</v>
      </c>
      <c r="I4" s="74">
        <f t="shared" si="0"/>
        <v>275674</v>
      </c>
      <c r="J4" s="76">
        <f t="shared" si="0"/>
        <v>280723</v>
      </c>
      <c r="K4" s="74">
        <f t="shared" si="0"/>
        <v>275235</v>
      </c>
      <c r="L4" s="74">
        <f t="shared" si="0"/>
        <v>279253.78700000001</v>
      </c>
      <c r="M4" s="74">
        <f t="shared" si="0"/>
        <v>308517.15000000002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129109</v>
      </c>
      <c r="F5" s="81">
        <f t="shared" ref="F5:M5" si="1">SUM(F6:F7)</f>
        <v>130960</v>
      </c>
      <c r="G5" s="81">
        <f t="shared" si="1"/>
        <v>150970</v>
      </c>
      <c r="H5" s="82">
        <f t="shared" si="1"/>
        <v>162711</v>
      </c>
      <c r="I5" s="81">
        <f t="shared" si="1"/>
        <v>154426</v>
      </c>
      <c r="J5" s="83">
        <f t="shared" si="1"/>
        <v>159129</v>
      </c>
      <c r="K5" s="81">
        <f t="shared" si="1"/>
        <v>152250</v>
      </c>
      <c r="L5" s="81">
        <f t="shared" si="1"/>
        <v>172468.25300000003</v>
      </c>
      <c r="M5" s="81">
        <f t="shared" si="1"/>
        <v>185207.8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'[1]6'!$C$32</f>
        <v>108476</v>
      </c>
      <c r="F6" s="88">
        <f>'[1]6'!$D$32</f>
        <v>106001</v>
      </c>
      <c r="G6" s="88">
        <f>'[1]6'!$E$32</f>
        <v>121886</v>
      </c>
      <c r="H6" s="89">
        <f>'[1]6'!$F$32</f>
        <v>127546</v>
      </c>
      <c r="I6" s="88">
        <f>'[1]6'!$G$32</f>
        <v>122259</v>
      </c>
      <c r="J6" s="90">
        <f>'[1]6'!$H$32</f>
        <v>128217</v>
      </c>
      <c r="K6" s="88">
        <f>'[1]6'!$P$32</f>
        <v>130152</v>
      </c>
      <c r="L6" s="88">
        <f>'[1]6'!$Y$32</f>
        <v>147631.70000000001</v>
      </c>
      <c r="M6" s="88">
        <f>'[1]6'!$AA$32</f>
        <v>148299.4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'[1]6'!$C$33</f>
        <v>20633</v>
      </c>
      <c r="F7" s="94">
        <f>'[1]6'!$D$33</f>
        <v>24959</v>
      </c>
      <c r="G7" s="94">
        <f>'[1]6'!$E$33</f>
        <v>29084</v>
      </c>
      <c r="H7" s="95">
        <f>'[1]6'!$F$33</f>
        <v>35165</v>
      </c>
      <c r="I7" s="94">
        <f>'[1]6'!$G$33</f>
        <v>32167</v>
      </c>
      <c r="J7" s="96">
        <f>'[1]6'!$H$33</f>
        <v>30912</v>
      </c>
      <c r="K7" s="94">
        <f>'[1]6'!$P$33</f>
        <v>22098</v>
      </c>
      <c r="L7" s="94">
        <f>'[1]6'!$Y$33</f>
        <v>24836.553</v>
      </c>
      <c r="M7" s="94">
        <f>'[1]6'!$AA$33</f>
        <v>36908.400000000001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116990</v>
      </c>
      <c r="F8" s="81">
        <f t="shared" si="2"/>
        <v>115685</v>
      </c>
      <c r="G8" s="81">
        <f t="shared" si="2"/>
        <v>110639</v>
      </c>
      <c r="H8" s="82">
        <f t="shared" si="2"/>
        <v>108149</v>
      </c>
      <c r="I8" s="81">
        <f t="shared" si="2"/>
        <v>121248</v>
      </c>
      <c r="J8" s="83">
        <f t="shared" si="2"/>
        <v>121594</v>
      </c>
      <c r="K8" s="81">
        <f t="shared" si="2"/>
        <v>122985</v>
      </c>
      <c r="L8" s="81">
        <f t="shared" si="2"/>
        <v>106785.53399999999</v>
      </c>
      <c r="M8" s="81">
        <f t="shared" si="2"/>
        <v>123309.35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'[1]6'!$C$35</f>
        <v>464</v>
      </c>
      <c r="F9" s="88">
        <f>'[1]6'!$D$35</f>
        <v>787</v>
      </c>
      <c r="G9" s="88">
        <f>'[1]6'!$E$35</f>
        <v>745</v>
      </c>
      <c r="H9" s="89">
        <f>'[1]6'!$F$35</f>
        <v>717</v>
      </c>
      <c r="I9" s="88">
        <f>'[1]6'!$G$35</f>
        <v>671</v>
      </c>
      <c r="J9" s="90">
        <f>'[1]6'!$H$35</f>
        <v>662</v>
      </c>
      <c r="K9" s="88">
        <f>'[1]6'!$P$35</f>
        <v>557</v>
      </c>
      <c r="L9" s="88">
        <f>'[1]6'!$Y$35</f>
        <v>580.79500000000007</v>
      </c>
      <c r="M9" s="88">
        <f>'[1]6'!$AA$35</f>
        <v>808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'[1]6'!$C$36</f>
        <v>689</v>
      </c>
      <c r="F10" s="101">
        <f>'[1]6'!$D$36</f>
        <v>1064</v>
      </c>
      <c r="G10" s="101">
        <f>'[1]6'!$E$36</f>
        <v>1387</v>
      </c>
      <c r="H10" s="102">
        <f>'[1]6'!$F$36</f>
        <v>977</v>
      </c>
      <c r="I10" s="101">
        <f>'[1]6'!$G$36</f>
        <v>1556</v>
      </c>
      <c r="J10" s="103">
        <f>'[1]6'!$H$36</f>
        <v>1563</v>
      </c>
      <c r="K10" s="101">
        <f>'[1]6'!$P$36</f>
        <v>664</v>
      </c>
      <c r="L10" s="101">
        <f>'[1]6'!$Y$36</f>
        <v>623</v>
      </c>
      <c r="M10" s="101">
        <f>'[1]6'!$AA$36</f>
        <v>608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'[1]6'!$C$37</f>
        <v>696</v>
      </c>
      <c r="F11" s="101">
        <f>'[1]6'!$D$37</f>
        <v>785</v>
      </c>
      <c r="G11" s="101">
        <f>'[1]6'!$E$37</f>
        <v>736</v>
      </c>
      <c r="H11" s="102">
        <f>'[1]6'!$F$37</f>
        <v>381</v>
      </c>
      <c r="I11" s="101">
        <f>'[1]6'!$G$37</f>
        <v>181</v>
      </c>
      <c r="J11" s="103">
        <f>'[1]6'!$H$37</f>
        <v>181</v>
      </c>
      <c r="K11" s="101">
        <f>'[1]6'!$P$37</f>
        <v>377</v>
      </c>
      <c r="L11" s="101">
        <f>'[1]6'!$Y$37</f>
        <v>149</v>
      </c>
      <c r="M11" s="101">
        <f>'[1]6'!$AA$37</f>
        <v>433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'[1]6'!$C$38</f>
        <v>9914</v>
      </c>
      <c r="F12" s="101">
        <f>'[1]6'!$D$38</f>
        <v>5897</v>
      </c>
      <c r="G12" s="101">
        <f>'[1]6'!$E$38</f>
        <v>7066</v>
      </c>
      <c r="H12" s="102">
        <f>'[1]6'!$F$38</f>
        <v>5632</v>
      </c>
      <c r="I12" s="101">
        <f>'[1]6'!$G$38</f>
        <v>7247</v>
      </c>
      <c r="J12" s="103">
        <f>'[1]6'!$H$38</f>
        <v>7150</v>
      </c>
      <c r="K12" s="101">
        <f>'[1]6'!$P$38</f>
        <v>4652</v>
      </c>
      <c r="L12" s="101">
        <f>'[1]6'!$Y$38</f>
        <v>5298</v>
      </c>
      <c r="M12" s="101">
        <f>'[1]6'!$AA$38</f>
        <v>9405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'[1]6'!$C$39</f>
        <v>389</v>
      </c>
      <c r="F13" s="101">
        <f>'[1]6'!$D$39</f>
        <v>2</v>
      </c>
      <c r="G13" s="101">
        <f>'[1]6'!$E$39</f>
        <v>0</v>
      </c>
      <c r="H13" s="102">
        <f>'[1]6'!$F$39</f>
        <v>0</v>
      </c>
      <c r="I13" s="101">
        <f>'[1]6'!$G$39</f>
        <v>0</v>
      </c>
      <c r="J13" s="103">
        <f>'[1]6'!$H$39</f>
        <v>0</v>
      </c>
      <c r="K13" s="101">
        <f>'[1]6'!$P$39</f>
        <v>0</v>
      </c>
      <c r="L13" s="101">
        <f>'[1]6'!$Y$39</f>
        <v>0</v>
      </c>
      <c r="M13" s="101">
        <f>'[1]6'!$AA$39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'[1]6'!$C$40</f>
        <v>1907</v>
      </c>
      <c r="F14" s="101">
        <f>'[1]6'!$D$40</f>
        <v>1161</v>
      </c>
      <c r="G14" s="101">
        <f>'[1]6'!$E$40</f>
        <v>1151</v>
      </c>
      <c r="H14" s="102">
        <f>'[1]6'!$F$40</f>
        <v>1445</v>
      </c>
      <c r="I14" s="101">
        <f>'[1]6'!$G$40</f>
        <v>1214</v>
      </c>
      <c r="J14" s="103">
        <f>'[1]6'!$H$40</f>
        <v>1186</v>
      </c>
      <c r="K14" s="101">
        <f>'[1]6'!$P$40</f>
        <v>544</v>
      </c>
      <c r="L14" s="101">
        <f>'[1]6'!$Y$40</f>
        <v>971.16599999999994</v>
      </c>
      <c r="M14" s="101">
        <f>'[1]6'!$AA$40</f>
        <v>1515.35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'[1]6'!$C$41</f>
        <v>3811</v>
      </c>
      <c r="F15" s="101">
        <f>'[1]6'!$D$41</f>
        <v>4311</v>
      </c>
      <c r="G15" s="101">
        <f>'[1]6'!$E$41</f>
        <v>4467</v>
      </c>
      <c r="H15" s="102">
        <f>'[1]6'!$F$41</f>
        <v>3295</v>
      </c>
      <c r="I15" s="101">
        <f>'[1]6'!$G$41</f>
        <v>3687</v>
      </c>
      <c r="J15" s="103">
        <f>'[1]6'!$H$41</f>
        <v>3685</v>
      </c>
      <c r="K15" s="101">
        <f>'[1]6'!$P$41</f>
        <v>3542</v>
      </c>
      <c r="L15" s="101">
        <f>'[1]6'!$Y$41</f>
        <v>3565.4380000000001</v>
      </c>
      <c r="M15" s="101">
        <f>'[1]6'!$AA$41</f>
        <v>3712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'[1]6'!$C$42</f>
        <v>46873</v>
      </c>
      <c r="F16" s="101">
        <f>'[1]6'!$D$42</f>
        <v>55003</v>
      </c>
      <c r="G16" s="101">
        <f>'[1]6'!$E$42</f>
        <v>50833</v>
      </c>
      <c r="H16" s="102">
        <f>'[1]6'!$F$42</f>
        <v>54040</v>
      </c>
      <c r="I16" s="101">
        <f>'[1]6'!$G$42</f>
        <v>56308</v>
      </c>
      <c r="J16" s="103">
        <f>'[1]6'!$H$42</f>
        <v>56311</v>
      </c>
      <c r="K16" s="101">
        <f>'[1]6'!$P$42</f>
        <v>55981</v>
      </c>
      <c r="L16" s="101">
        <f>'[1]6'!$Y$42</f>
        <v>47421</v>
      </c>
      <c r="M16" s="101">
        <f>'[1]6'!$AA$42</f>
        <v>58020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'[1]6'!$C$43</f>
        <v>22871</v>
      </c>
      <c r="F17" s="101">
        <f>'[1]6'!$D$43</f>
        <v>6896</v>
      </c>
      <c r="G17" s="101">
        <f>'[1]6'!$E$43</f>
        <v>7718</v>
      </c>
      <c r="H17" s="102">
        <f>'[1]6'!$F$43</f>
        <v>5177</v>
      </c>
      <c r="I17" s="101">
        <f>'[1]6'!$G$43</f>
        <v>16056</v>
      </c>
      <c r="J17" s="103">
        <f>'[1]6'!$H$43</f>
        <v>16456</v>
      </c>
      <c r="K17" s="101">
        <f>'[1]6'!$P$43</f>
        <v>21190</v>
      </c>
      <c r="L17" s="101">
        <f>'[1]6'!$Y$43</f>
        <v>12051.666999999999</v>
      </c>
      <c r="M17" s="101">
        <f>'[1]6'!$AA$43</f>
        <v>11371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'[1]6'!$C$44</f>
        <v>10</v>
      </c>
      <c r="F18" s="101">
        <f>'[1]6'!$D$44</f>
        <v>0</v>
      </c>
      <c r="G18" s="101">
        <f>'[1]6'!$E$44</f>
        <v>0</v>
      </c>
      <c r="H18" s="102">
        <f>'[1]6'!$F$44</f>
        <v>0</v>
      </c>
      <c r="I18" s="101">
        <f>'[1]6'!$G$44</f>
        <v>0</v>
      </c>
      <c r="J18" s="103">
        <f>'[1]6'!$H$44</f>
        <v>0</v>
      </c>
      <c r="K18" s="101">
        <f>'[1]6'!$P$44</f>
        <v>0</v>
      </c>
      <c r="L18" s="101">
        <f>'[1]6'!$Y$44</f>
        <v>0</v>
      </c>
      <c r="M18" s="101">
        <f>'[1]6'!$AA$44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'[1]6'!$C$45</f>
        <v>0</v>
      </c>
      <c r="F19" s="101">
        <f>'[1]6'!$D$45</f>
        <v>0</v>
      </c>
      <c r="G19" s="101">
        <f>'[1]6'!$E$45</f>
        <v>0</v>
      </c>
      <c r="H19" s="102">
        <f>'[1]6'!$F$45</f>
        <v>0</v>
      </c>
      <c r="I19" s="101">
        <f>'[1]6'!$G$45</f>
        <v>0</v>
      </c>
      <c r="J19" s="103">
        <f>'[1]6'!$H$45</f>
        <v>0</v>
      </c>
      <c r="K19" s="101">
        <f>'[1]6'!$P$45</f>
        <v>0</v>
      </c>
      <c r="L19" s="101">
        <f>'[1]6'!$Y$45</f>
        <v>0</v>
      </c>
      <c r="M19" s="101">
        <f>'[1]6'!$AA$45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'[1]6'!$C$46</f>
        <v>0</v>
      </c>
      <c r="F20" s="101">
        <f>'[1]6'!$D$46</f>
        <v>0</v>
      </c>
      <c r="G20" s="101">
        <f>'[1]6'!$E$46</f>
        <v>0</v>
      </c>
      <c r="H20" s="102">
        <f>'[1]6'!$F$46</f>
        <v>0</v>
      </c>
      <c r="I20" s="101">
        <f>'[1]6'!$G$46</f>
        <v>0</v>
      </c>
      <c r="J20" s="103">
        <f>'[1]6'!$H$46</f>
        <v>0</v>
      </c>
      <c r="K20" s="101">
        <f>'[1]6'!$P$46</f>
        <v>0</v>
      </c>
      <c r="L20" s="101">
        <f>'[1]6'!$Y$46</f>
        <v>0</v>
      </c>
      <c r="M20" s="101">
        <f>'[1]6'!$AA$46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'[1]6'!$C$47</f>
        <v>163</v>
      </c>
      <c r="F21" s="101">
        <f>'[1]6'!$D$47</f>
        <v>27</v>
      </c>
      <c r="G21" s="101">
        <f>'[1]6'!$E$47</f>
        <v>220</v>
      </c>
      <c r="H21" s="102">
        <f>'[1]6'!$F$47</f>
        <v>2</v>
      </c>
      <c r="I21" s="101">
        <f>'[1]6'!$G$47</f>
        <v>40</v>
      </c>
      <c r="J21" s="103">
        <f>'[1]6'!$H$47</f>
        <v>40</v>
      </c>
      <c r="K21" s="101">
        <f>'[1]6'!$P$47</f>
        <v>5</v>
      </c>
      <c r="L21" s="101">
        <f>'[1]6'!$Y$47</f>
        <v>4</v>
      </c>
      <c r="M21" s="101">
        <f>'[1]6'!$AA$47</f>
        <v>6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'[1]6'!$C$48</f>
        <v>305</v>
      </c>
      <c r="F22" s="101">
        <f>'[1]6'!$D$48</f>
        <v>412</v>
      </c>
      <c r="G22" s="101">
        <f>'[1]6'!$E$48</f>
        <v>656</v>
      </c>
      <c r="H22" s="102">
        <f>'[1]6'!$F$48</f>
        <v>276</v>
      </c>
      <c r="I22" s="101">
        <f>'[1]6'!$G$48</f>
        <v>336</v>
      </c>
      <c r="J22" s="103">
        <f>'[1]6'!$H$48</f>
        <v>370</v>
      </c>
      <c r="K22" s="101">
        <f>'[1]6'!$P$48</f>
        <v>329</v>
      </c>
      <c r="L22" s="101">
        <f>'[1]6'!$Y$48</f>
        <v>78</v>
      </c>
      <c r="M22" s="101">
        <f>'[1]6'!$AA$48</f>
        <v>164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'[1]6'!$C$49</f>
        <v>0</v>
      </c>
      <c r="F23" s="101">
        <f>'[1]6'!$D$49</f>
        <v>0</v>
      </c>
      <c r="G23" s="101">
        <f>'[1]6'!$E$49</f>
        <v>0</v>
      </c>
      <c r="H23" s="102">
        <f>'[1]6'!$F$49</f>
        <v>121</v>
      </c>
      <c r="I23" s="101">
        <f>'[1]6'!$G$49</f>
        <v>461</v>
      </c>
      <c r="J23" s="103">
        <f>'[1]6'!$H$49</f>
        <v>461</v>
      </c>
      <c r="K23" s="101">
        <f>'[1]6'!$P$49</f>
        <v>151</v>
      </c>
      <c r="L23" s="101">
        <f>'[1]6'!$Y$49</f>
        <v>264</v>
      </c>
      <c r="M23" s="101">
        <f>'[1]6'!$AA$49</f>
        <v>278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'[1]6'!$C$50</f>
        <v>0</v>
      </c>
      <c r="F24" s="101">
        <f>'[1]6'!$D$50</f>
        <v>0</v>
      </c>
      <c r="G24" s="101">
        <f>'[1]6'!$E$50</f>
        <v>0</v>
      </c>
      <c r="H24" s="102">
        <f>'[1]6'!$F$50</f>
        <v>0</v>
      </c>
      <c r="I24" s="101">
        <f>'[1]6'!$G$50</f>
        <v>0</v>
      </c>
      <c r="J24" s="103">
        <f>'[1]6'!$H$50</f>
        <v>0</v>
      </c>
      <c r="K24" s="101">
        <f>'[1]6'!$P$50</f>
        <v>0</v>
      </c>
      <c r="L24" s="101">
        <f>'[1]6'!$Y$50</f>
        <v>0</v>
      </c>
      <c r="M24" s="101">
        <f>'[1]6'!$AA$50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'[1]6'!$C$51</f>
        <v>1438</v>
      </c>
      <c r="F25" s="101">
        <f>'[1]6'!$D$51</f>
        <v>1506</v>
      </c>
      <c r="G25" s="101">
        <f>'[1]6'!$E$51</f>
        <v>1527</v>
      </c>
      <c r="H25" s="102">
        <f>'[1]6'!$F$51</f>
        <v>1036</v>
      </c>
      <c r="I25" s="101">
        <f>'[1]6'!$G$51</f>
        <v>1236</v>
      </c>
      <c r="J25" s="103">
        <f>'[1]6'!$H$51</f>
        <v>1236</v>
      </c>
      <c r="K25" s="101">
        <f>'[1]6'!$P$51</f>
        <v>1265</v>
      </c>
      <c r="L25" s="101">
        <f>'[1]6'!$Y$51</f>
        <v>1546</v>
      </c>
      <c r="M25" s="101">
        <f>'[1]6'!$AA$51</f>
        <v>1827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'[1]6'!$C$52</f>
        <v>0</v>
      </c>
      <c r="F26" s="101">
        <f>'[1]6'!$D$52</f>
        <v>0</v>
      </c>
      <c r="G26" s="101">
        <f>'[1]6'!$E$52</f>
        <v>0</v>
      </c>
      <c r="H26" s="102">
        <f>'[1]6'!$F$52</f>
        <v>0</v>
      </c>
      <c r="I26" s="101">
        <f>'[1]6'!$G$52</f>
        <v>0</v>
      </c>
      <c r="J26" s="103">
        <f>'[1]6'!$H$52</f>
        <v>0</v>
      </c>
      <c r="K26" s="101">
        <f>'[1]6'!$P$52</f>
        <v>0</v>
      </c>
      <c r="L26" s="101">
        <f>'[1]6'!$Y$52</f>
        <v>0</v>
      </c>
      <c r="M26" s="101">
        <f>'[1]6'!$AA$52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'[1]6'!$C$53</f>
        <v>0</v>
      </c>
      <c r="F27" s="101">
        <f>'[1]6'!$D$53</f>
        <v>0</v>
      </c>
      <c r="G27" s="101">
        <f>'[1]6'!$E$53</f>
        <v>0</v>
      </c>
      <c r="H27" s="102">
        <f>'[1]6'!$F$53</f>
        <v>0</v>
      </c>
      <c r="I27" s="101">
        <f>'[1]6'!$G$53</f>
        <v>0</v>
      </c>
      <c r="J27" s="103">
        <f>'[1]6'!$H$53</f>
        <v>0</v>
      </c>
      <c r="K27" s="101">
        <f>'[1]6'!$P$53</f>
        <v>0</v>
      </c>
      <c r="L27" s="101">
        <f>'[1]6'!$Y$53</f>
        <v>0</v>
      </c>
      <c r="M27" s="101">
        <f>'[1]6'!$AA$53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'[1]6'!$C$54</f>
        <v>0</v>
      </c>
      <c r="F28" s="101">
        <f>'[1]6'!$D$54</f>
        <v>0</v>
      </c>
      <c r="G28" s="101">
        <f>'[1]6'!$E$54</f>
        <v>0</v>
      </c>
      <c r="H28" s="102">
        <f>'[1]6'!$F$54</f>
        <v>0</v>
      </c>
      <c r="I28" s="101">
        <f>'[1]6'!$G$54</f>
        <v>0</v>
      </c>
      <c r="J28" s="103">
        <f>'[1]6'!$H$54</f>
        <v>0</v>
      </c>
      <c r="K28" s="101">
        <f>'[1]6'!$P$54</f>
        <v>0</v>
      </c>
      <c r="L28" s="101">
        <f>'[1]6'!$Y$54</f>
        <v>0</v>
      </c>
      <c r="M28" s="101">
        <f>'[1]6'!$AA$54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'[1]6'!$C$55</f>
        <v>73</v>
      </c>
      <c r="F29" s="101">
        <f>'[1]6'!$D$55</f>
        <v>147</v>
      </c>
      <c r="G29" s="101">
        <f>'[1]6'!$E$55</f>
        <v>0</v>
      </c>
      <c r="H29" s="102">
        <f>'[1]6'!$F$55</f>
        <v>36</v>
      </c>
      <c r="I29" s="101">
        <f>'[1]6'!$G$55</f>
        <v>0</v>
      </c>
      <c r="J29" s="103">
        <f>'[1]6'!$H$55</f>
        <v>0</v>
      </c>
      <c r="K29" s="101">
        <f>'[1]6'!$P$55</f>
        <v>0</v>
      </c>
      <c r="L29" s="101">
        <f>'[1]6'!$Y$55</f>
        <v>0</v>
      </c>
      <c r="M29" s="101">
        <f>'[1]6'!$AA$55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'[1]6'!$C$56</f>
        <v>0</v>
      </c>
      <c r="F30" s="101">
        <f>'[1]6'!$D$56</f>
        <v>0</v>
      </c>
      <c r="G30" s="101">
        <f>'[1]6'!$E$56</f>
        <v>0</v>
      </c>
      <c r="H30" s="102">
        <f>'[1]6'!$F$56</f>
        <v>0</v>
      </c>
      <c r="I30" s="101">
        <f>'[1]6'!$G$56</f>
        <v>0</v>
      </c>
      <c r="J30" s="103">
        <f>'[1]6'!$H$56</f>
        <v>0</v>
      </c>
      <c r="K30" s="101">
        <f>'[1]6'!$P$56</f>
        <v>0</v>
      </c>
      <c r="L30" s="101">
        <f>'[1]6'!$Y$56</f>
        <v>0</v>
      </c>
      <c r="M30" s="101">
        <f>'[1]6'!$AA$56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'[1]6'!$C$57</f>
        <v>0</v>
      </c>
      <c r="F31" s="101">
        <f>'[1]6'!$D$57</f>
        <v>0</v>
      </c>
      <c r="G31" s="101">
        <f>'[1]6'!$E$57</f>
        <v>0</v>
      </c>
      <c r="H31" s="102">
        <f>'[1]6'!$F$57</f>
        <v>0</v>
      </c>
      <c r="I31" s="101">
        <f>'[1]6'!$G$57</f>
        <v>0</v>
      </c>
      <c r="J31" s="103">
        <f>'[1]6'!$H$57</f>
        <v>0</v>
      </c>
      <c r="K31" s="101">
        <f>'[1]6'!$P$57</f>
        <v>0</v>
      </c>
      <c r="L31" s="101">
        <f>'[1]6'!$Y$57</f>
        <v>0</v>
      </c>
      <c r="M31" s="101">
        <f>'[1]6'!$AA$57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'[1]6'!$C$58</f>
        <v>120</v>
      </c>
      <c r="F32" s="101">
        <f>'[1]6'!$D$58</f>
        <v>62</v>
      </c>
      <c r="G32" s="101">
        <f>'[1]6'!$E$58</f>
        <v>29</v>
      </c>
      <c r="H32" s="102">
        <f>'[1]6'!$F$58</f>
        <v>0</v>
      </c>
      <c r="I32" s="101">
        <f>'[1]6'!$G$58</f>
        <v>0</v>
      </c>
      <c r="J32" s="103">
        <f>'[1]6'!$H$58</f>
        <v>0</v>
      </c>
      <c r="K32" s="101">
        <f>'[1]6'!$P$58</f>
        <v>0</v>
      </c>
      <c r="L32" s="101">
        <f>'[1]6'!$Y$58</f>
        <v>0</v>
      </c>
      <c r="M32" s="101">
        <f>'[1]6'!$AA$58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'[1]6'!$C$59</f>
        <v>25</v>
      </c>
      <c r="F33" s="101">
        <f>'[1]6'!$D$59</f>
        <v>0</v>
      </c>
      <c r="G33" s="101">
        <f>'[1]6'!$E$59</f>
        <v>0</v>
      </c>
      <c r="H33" s="102">
        <f>'[1]6'!$F$59</f>
        <v>0</v>
      </c>
      <c r="I33" s="101">
        <f>'[1]6'!$G$59</f>
        <v>0</v>
      </c>
      <c r="J33" s="103">
        <f>'[1]6'!$H$59</f>
        <v>0</v>
      </c>
      <c r="K33" s="101">
        <f>'[1]6'!$P$59</f>
        <v>0</v>
      </c>
      <c r="L33" s="101">
        <f>'[1]6'!$Y$59</f>
        <v>0</v>
      </c>
      <c r="M33" s="101">
        <f>'[1]6'!$AA$59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'[1]6'!$C$60</f>
        <v>0</v>
      </c>
      <c r="F34" s="101">
        <f>'[1]6'!$D$60</f>
        <v>0</v>
      </c>
      <c r="G34" s="101">
        <f>'[1]6'!$E$60</f>
        <v>0</v>
      </c>
      <c r="H34" s="102">
        <f>'[1]6'!$F$60</f>
        <v>0</v>
      </c>
      <c r="I34" s="101">
        <f>'[1]6'!$G$60</f>
        <v>0</v>
      </c>
      <c r="J34" s="103">
        <f>'[1]6'!$H$60</f>
        <v>0</v>
      </c>
      <c r="K34" s="101">
        <f>'[1]6'!$P$60</f>
        <v>0</v>
      </c>
      <c r="L34" s="101">
        <f>'[1]6'!$Y$60</f>
        <v>0</v>
      </c>
      <c r="M34" s="101">
        <f>'[1]6'!$AA$60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'[1]6'!$C$61</f>
        <v>0</v>
      </c>
      <c r="F35" s="101">
        <f>'[1]6'!$D$61</f>
        <v>0</v>
      </c>
      <c r="G35" s="101">
        <f>'[1]6'!$E$61</f>
        <v>0</v>
      </c>
      <c r="H35" s="102">
        <f>'[1]6'!$F$61</f>
        <v>0</v>
      </c>
      <c r="I35" s="101">
        <f>'[1]6'!$G$61</f>
        <v>0</v>
      </c>
      <c r="J35" s="103">
        <f>'[1]6'!$H$61</f>
        <v>0</v>
      </c>
      <c r="K35" s="101">
        <f>'[1]6'!$P$61</f>
        <v>0</v>
      </c>
      <c r="L35" s="101">
        <f>'[1]6'!$Y$61</f>
        <v>0</v>
      </c>
      <c r="M35" s="101">
        <f>'[1]6'!$AA$61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'[1]6'!$C$62</f>
        <v>0</v>
      </c>
      <c r="F36" s="101">
        <f>'[1]6'!$D$62</f>
        <v>0</v>
      </c>
      <c r="G36" s="101">
        <f>'[1]6'!$E$62</f>
        <v>54</v>
      </c>
      <c r="H36" s="102">
        <f>'[1]6'!$F$62</f>
        <v>0</v>
      </c>
      <c r="I36" s="101">
        <f>'[1]6'!$G$62</f>
        <v>0</v>
      </c>
      <c r="J36" s="103">
        <f>'[1]6'!$H$62</f>
        <v>0</v>
      </c>
      <c r="K36" s="101">
        <f>'[1]6'!$P$62</f>
        <v>0</v>
      </c>
      <c r="L36" s="101">
        <f>'[1]6'!$Y$62</f>
        <v>0</v>
      </c>
      <c r="M36" s="101">
        <f>'[1]6'!$AA$62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'[1]6'!$C$63</f>
        <v>583</v>
      </c>
      <c r="F37" s="101">
        <f>'[1]6'!$D$63</f>
        <v>611</v>
      </c>
      <c r="G37" s="101">
        <f>'[1]6'!$E$63</f>
        <v>893</v>
      </c>
      <c r="H37" s="102">
        <f>'[1]6'!$F$63</f>
        <v>708</v>
      </c>
      <c r="I37" s="101">
        <f>'[1]6'!$G$63</f>
        <v>858</v>
      </c>
      <c r="J37" s="103">
        <f>'[1]6'!$H$63</f>
        <v>865</v>
      </c>
      <c r="K37" s="101">
        <f>'[1]6'!$P$63</f>
        <v>708</v>
      </c>
      <c r="L37" s="101">
        <f>'[1]6'!$Y$63</f>
        <v>133</v>
      </c>
      <c r="M37" s="101">
        <f>'[1]6'!$AA$63</f>
        <v>140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'[1]6'!$C$64</f>
        <v>2121</v>
      </c>
      <c r="F38" s="101">
        <f>'[1]6'!$D$64</f>
        <v>2974</v>
      </c>
      <c r="G38" s="101">
        <f>'[1]6'!$E$64</f>
        <v>2210</v>
      </c>
      <c r="H38" s="102">
        <f>'[1]6'!$F$64</f>
        <v>2353</v>
      </c>
      <c r="I38" s="101">
        <f>'[1]6'!$G$64</f>
        <v>1958</v>
      </c>
      <c r="J38" s="103">
        <f>'[1]6'!$H$64</f>
        <v>1722</v>
      </c>
      <c r="K38" s="101">
        <f>'[1]6'!$P$64</f>
        <v>1848</v>
      </c>
      <c r="L38" s="101">
        <f>'[1]6'!$Y$64</f>
        <v>2040.7950000000001</v>
      </c>
      <c r="M38" s="101">
        <f>'[1]6'!$AA$64</f>
        <v>3354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'[1]6'!$C$65</f>
        <v>5518</v>
      </c>
      <c r="F39" s="101">
        <f>'[1]6'!$D$65</f>
        <v>6095</v>
      </c>
      <c r="G39" s="101">
        <f>'[1]6'!$E$65</f>
        <v>5933</v>
      </c>
      <c r="H39" s="102">
        <f>'[1]6'!$F$65</f>
        <v>5571</v>
      </c>
      <c r="I39" s="101">
        <f>'[1]6'!$G$65</f>
        <v>6071</v>
      </c>
      <c r="J39" s="103">
        <f>'[1]6'!$H$65</f>
        <v>6071</v>
      </c>
      <c r="K39" s="101">
        <f>'[1]6'!$P$65</f>
        <v>8783</v>
      </c>
      <c r="L39" s="101">
        <f>'[1]6'!$Y$65</f>
        <v>9338</v>
      </c>
      <c r="M39" s="101">
        <f>'[1]6'!$AA$65</f>
        <v>8109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'[1]6'!$C$66</f>
        <v>1584</v>
      </c>
      <c r="F40" s="101">
        <f>'[1]6'!$D$66</f>
        <v>3363</v>
      </c>
      <c r="G40" s="101">
        <f>'[1]6'!$E$66</f>
        <v>2932</v>
      </c>
      <c r="H40" s="102">
        <f>'[1]6'!$F$66</f>
        <v>2689</v>
      </c>
      <c r="I40" s="101">
        <f>'[1]6'!$G$66</f>
        <v>2429</v>
      </c>
      <c r="J40" s="103">
        <f>'[1]6'!$H$66</f>
        <v>2665</v>
      </c>
      <c r="K40" s="101">
        <f>'[1]6'!$P$66</f>
        <v>2437</v>
      </c>
      <c r="L40" s="101">
        <f>'[1]6'!$Y$66</f>
        <v>1881</v>
      </c>
      <c r="M40" s="101">
        <f>'[1]6'!$AA$66</f>
        <v>2749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'[1]6'!$C$67</f>
        <v>1135</v>
      </c>
      <c r="F41" s="101">
        <f>'[1]6'!$D$67</f>
        <v>136</v>
      </c>
      <c r="G41" s="101">
        <f>'[1]6'!$E$67</f>
        <v>225</v>
      </c>
      <c r="H41" s="102">
        <f>'[1]6'!$F$67</f>
        <v>355</v>
      </c>
      <c r="I41" s="101">
        <f>'[1]6'!$G$67</f>
        <v>101</v>
      </c>
      <c r="J41" s="103">
        <f>'[1]6'!$H$67</f>
        <v>101</v>
      </c>
      <c r="K41" s="101">
        <f>'[1]6'!$P$67</f>
        <v>46</v>
      </c>
      <c r="L41" s="101">
        <f>'[1]6'!$Y$67</f>
        <v>209</v>
      </c>
      <c r="M41" s="101">
        <f>'[1]6'!$AA$67</f>
        <v>219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'[1]6'!$C$68</f>
        <v>12411</v>
      </c>
      <c r="F42" s="101">
        <f>'[1]6'!$D$68</f>
        <v>17279</v>
      </c>
      <c r="G42" s="101">
        <f>'[1]6'!$E$68</f>
        <v>16140</v>
      </c>
      <c r="H42" s="102">
        <f>'[1]6'!$F$68</f>
        <v>17165</v>
      </c>
      <c r="I42" s="101">
        <f>'[1]6'!$G$68</f>
        <v>15866</v>
      </c>
      <c r="J42" s="103">
        <f>'[1]6'!$H$68</f>
        <v>15909</v>
      </c>
      <c r="K42" s="101">
        <f>'[1]6'!$P$68</f>
        <v>15715</v>
      </c>
      <c r="L42" s="101">
        <f>'[1]6'!$Y$68</f>
        <v>15501.472</v>
      </c>
      <c r="M42" s="101">
        <f>'[1]6'!$AA$68</f>
        <v>13976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'[1]6'!$C$69</f>
        <v>1442</v>
      </c>
      <c r="F43" s="101">
        <f>'[1]6'!$D$69</f>
        <v>2469</v>
      </c>
      <c r="G43" s="101">
        <f>'[1]6'!$E$69</f>
        <v>2064</v>
      </c>
      <c r="H43" s="102">
        <f>'[1]6'!$F$69</f>
        <v>2966</v>
      </c>
      <c r="I43" s="101">
        <f>'[1]6'!$G$69</f>
        <v>2303</v>
      </c>
      <c r="J43" s="103">
        <f>'[1]6'!$H$69</f>
        <v>2299</v>
      </c>
      <c r="K43" s="101">
        <f>'[1]6'!$P$69</f>
        <v>2396</v>
      </c>
      <c r="L43" s="101">
        <f>'[1]6'!$Y$69</f>
        <v>2630.127</v>
      </c>
      <c r="M43" s="101">
        <f>'[1]6'!$AA$69</f>
        <v>3316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'[1]6'!$C$70</f>
        <v>829</v>
      </c>
      <c r="F44" s="101">
        <f>'[1]6'!$D$70</f>
        <v>1060</v>
      </c>
      <c r="G44" s="101">
        <f>'[1]6'!$E$70</f>
        <v>1065</v>
      </c>
      <c r="H44" s="102">
        <f>'[1]6'!$F$70</f>
        <v>1765</v>
      </c>
      <c r="I44" s="101">
        <f>'[1]6'!$G$70</f>
        <v>1223</v>
      </c>
      <c r="J44" s="103">
        <f>'[1]6'!$H$70</f>
        <v>1271</v>
      </c>
      <c r="K44" s="101">
        <f>'[1]6'!$P$70</f>
        <v>1203</v>
      </c>
      <c r="L44" s="101">
        <f>'[1]6'!$Y$70</f>
        <v>1670.0740000000001</v>
      </c>
      <c r="M44" s="101">
        <f>'[1]6'!$AA$70</f>
        <v>1893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'[1]6'!$C$71</f>
        <v>1619</v>
      </c>
      <c r="F45" s="101">
        <f>'[1]6'!$D$71</f>
        <v>3629</v>
      </c>
      <c r="G45" s="101">
        <f>'[1]6'!$E$71</f>
        <v>2561</v>
      </c>
      <c r="H45" s="102">
        <f>'[1]6'!$F$71</f>
        <v>1442</v>
      </c>
      <c r="I45" s="101">
        <f>'[1]6'!$G$71</f>
        <v>1446</v>
      </c>
      <c r="J45" s="103">
        <f>'[1]6'!$H$71</f>
        <v>1390</v>
      </c>
      <c r="K45" s="101">
        <f>'[1]6'!$P$71</f>
        <v>592</v>
      </c>
      <c r="L45" s="101">
        <f>'[1]6'!$Y$71</f>
        <v>830</v>
      </c>
      <c r="M45" s="101">
        <f>'[1]6'!$AA$71</f>
        <v>1406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'[1]6'!$C$72</f>
        <v>0</v>
      </c>
      <c r="F46" s="94">
        <f>'[1]6'!$D$72</f>
        <v>9</v>
      </c>
      <c r="G46" s="94">
        <f>'[1]6'!$E$72</f>
        <v>27</v>
      </c>
      <c r="H46" s="95">
        <f>'[1]6'!$F$72</f>
        <v>0</v>
      </c>
      <c r="I46" s="94">
        <f>'[1]6'!$G$72</f>
        <v>0</v>
      </c>
      <c r="J46" s="96">
        <f>'[1]6'!$H$72</f>
        <v>0</v>
      </c>
      <c r="K46" s="94">
        <f>'[1]6'!$P$72</f>
        <v>0</v>
      </c>
      <c r="L46" s="94">
        <f>'[1]6'!$Y$72</f>
        <v>0</v>
      </c>
      <c r="M46" s="94">
        <f>'[1]6'!$AA$72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'[1]6'!$C$74</f>
        <v>0</v>
      </c>
      <c r="F48" s="88">
        <f>'[1]6'!$D$74</f>
        <v>0</v>
      </c>
      <c r="G48" s="88">
        <f>'[1]6'!$E$74</f>
        <v>0</v>
      </c>
      <c r="H48" s="89">
        <f>'[1]6'!$F$74</f>
        <v>0</v>
      </c>
      <c r="I48" s="88">
        <f>'[1]6'!$G$74</f>
        <v>0</v>
      </c>
      <c r="J48" s="90">
        <f>'[1]6'!$H$74</f>
        <v>0</v>
      </c>
      <c r="K48" s="88">
        <f>'[1]6'!$P$74</f>
        <v>0</v>
      </c>
      <c r="L48" s="88">
        <f>'[1]6'!$Y$74</f>
        <v>0</v>
      </c>
      <c r="M48" s="88">
        <f>'[1]6'!$AA$74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'[1]6'!$C$75</f>
        <v>0</v>
      </c>
      <c r="F49" s="94">
        <f>'[1]6'!$D$75</f>
        <v>0</v>
      </c>
      <c r="G49" s="94">
        <f>'[1]6'!$E$75</f>
        <v>0</v>
      </c>
      <c r="H49" s="95">
        <f>'[1]6'!$F$75</f>
        <v>0</v>
      </c>
      <c r="I49" s="94">
        <f>'[1]6'!$G$75</f>
        <v>0</v>
      </c>
      <c r="J49" s="96">
        <f>'[1]6'!$H$75</f>
        <v>0</v>
      </c>
      <c r="K49" s="94">
        <f>'[1]6'!$P$75</f>
        <v>0</v>
      </c>
      <c r="L49" s="94">
        <f>'[1]6'!$Y$75</f>
        <v>0</v>
      </c>
      <c r="M49" s="94">
        <f>'[1]6'!$AA$75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1728</v>
      </c>
      <c r="F51" s="74">
        <f t="shared" si="4"/>
        <v>259</v>
      </c>
      <c r="G51" s="74">
        <f t="shared" si="4"/>
        <v>3860</v>
      </c>
      <c r="H51" s="75">
        <f t="shared" si="4"/>
        <v>3509</v>
      </c>
      <c r="I51" s="74">
        <f t="shared" si="4"/>
        <v>6405</v>
      </c>
      <c r="J51" s="76">
        <f t="shared" si="4"/>
        <v>6716</v>
      </c>
      <c r="K51" s="74">
        <f t="shared" si="4"/>
        <v>3531</v>
      </c>
      <c r="L51" s="74">
        <f t="shared" si="4"/>
        <v>570</v>
      </c>
      <c r="M51" s="74">
        <f t="shared" si="4"/>
        <v>599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4</v>
      </c>
      <c r="F52" s="88">
        <f t="shared" si="5"/>
        <v>2</v>
      </c>
      <c r="G52" s="88">
        <f t="shared" si="5"/>
        <v>3011</v>
      </c>
      <c r="H52" s="89">
        <f t="shared" si="5"/>
        <v>3013</v>
      </c>
      <c r="I52" s="88">
        <f t="shared" si="5"/>
        <v>5701</v>
      </c>
      <c r="J52" s="90">
        <f t="shared" si="5"/>
        <v>6013</v>
      </c>
      <c r="K52" s="88">
        <f t="shared" si="5"/>
        <v>3008</v>
      </c>
      <c r="L52" s="88">
        <f t="shared" si="5"/>
        <v>15</v>
      </c>
      <c r="M52" s="88">
        <f t="shared" si="5"/>
        <v>16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'[1]6'!$C$79</f>
        <v>0</v>
      </c>
      <c r="F54" s="88">
        <f>'[1]6'!$D$79</f>
        <v>0</v>
      </c>
      <c r="G54" s="88">
        <f>'[1]6'!$E$79</f>
        <v>0</v>
      </c>
      <c r="H54" s="89">
        <f>'[1]6'!$F$79</f>
        <v>0</v>
      </c>
      <c r="I54" s="88">
        <f>'[1]6'!$G$79</f>
        <v>0</v>
      </c>
      <c r="J54" s="90">
        <f>'[1]6'!$H$79</f>
        <v>0</v>
      </c>
      <c r="K54" s="88">
        <f>'[1]6'!$P$79</f>
        <v>0</v>
      </c>
      <c r="L54" s="88">
        <f>'[1]6'!$Y$79</f>
        <v>0</v>
      </c>
      <c r="M54" s="88">
        <f>'[1]6'!$AA$79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'[1]6'!$C$80</f>
        <v>0</v>
      </c>
      <c r="F55" s="94">
        <f>'[1]6'!$D$80</f>
        <v>0</v>
      </c>
      <c r="G55" s="94">
        <f>'[1]6'!$E$80</f>
        <v>0</v>
      </c>
      <c r="H55" s="95">
        <f>'[1]6'!$F$80</f>
        <v>0</v>
      </c>
      <c r="I55" s="94">
        <f>'[1]6'!$G$80</f>
        <v>0</v>
      </c>
      <c r="J55" s="96">
        <f>'[1]6'!$H$80</f>
        <v>0</v>
      </c>
      <c r="K55" s="94">
        <f>'[1]6'!$P$80</f>
        <v>0</v>
      </c>
      <c r="L55" s="94">
        <f>'[1]6'!$Y$80</f>
        <v>0</v>
      </c>
      <c r="M55" s="94">
        <f>'[1]6'!$AA$80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81">
        <f t="shared" ref="E56:M56" si="7">SUM(E57:E58)</f>
        <v>4</v>
      </c>
      <c r="F56" s="81">
        <f t="shared" si="7"/>
        <v>2</v>
      </c>
      <c r="G56" s="81">
        <f t="shared" si="7"/>
        <v>3011</v>
      </c>
      <c r="H56" s="82">
        <f t="shared" si="7"/>
        <v>3013</v>
      </c>
      <c r="I56" s="81">
        <f t="shared" si="7"/>
        <v>5701</v>
      </c>
      <c r="J56" s="83">
        <f t="shared" si="7"/>
        <v>6013</v>
      </c>
      <c r="K56" s="81">
        <f t="shared" si="7"/>
        <v>3008</v>
      </c>
      <c r="L56" s="81">
        <f t="shared" si="7"/>
        <v>15</v>
      </c>
      <c r="M56" s="81">
        <f t="shared" si="7"/>
        <v>16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'[1]6'!$C$82</f>
        <v>0</v>
      </c>
      <c r="F57" s="88">
        <f>'[1]6'!$D$82</f>
        <v>0</v>
      </c>
      <c r="G57" s="88">
        <f>'[1]6'!$E$82</f>
        <v>3000</v>
      </c>
      <c r="H57" s="89">
        <f>'[1]6'!$F$82</f>
        <v>3000</v>
      </c>
      <c r="I57" s="88">
        <f>'[1]6'!$G$82</f>
        <v>5688</v>
      </c>
      <c r="J57" s="90">
        <f>'[1]6'!$H$82</f>
        <v>6000</v>
      </c>
      <c r="K57" s="88">
        <f>'[1]6'!$P$82</f>
        <v>3000</v>
      </c>
      <c r="L57" s="88">
        <f>'[1]6'!$Y$82</f>
        <v>0</v>
      </c>
      <c r="M57" s="88">
        <f>'[1]6'!$AA$82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'[1]6'!$C$83</f>
        <v>4</v>
      </c>
      <c r="F58" s="94">
        <f>'[1]6'!$D$83</f>
        <v>2</v>
      </c>
      <c r="G58" s="94">
        <f>'[1]6'!$E$83</f>
        <v>11</v>
      </c>
      <c r="H58" s="95">
        <f>'[1]6'!$F$83</f>
        <v>13</v>
      </c>
      <c r="I58" s="94">
        <f>'[1]6'!$G$83</f>
        <v>13</v>
      </c>
      <c r="J58" s="96">
        <f>'[1]6'!$H$83</f>
        <v>13</v>
      </c>
      <c r="K58" s="94">
        <f>'[1]6'!$P$83</f>
        <v>8</v>
      </c>
      <c r="L58" s="94">
        <f>'[1]6'!$Y$83</f>
        <v>15</v>
      </c>
      <c r="M58" s="94">
        <f>'[1]6'!$AA$83</f>
        <v>16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435</v>
      </c>
      <c r="H59" s="82">
        <f t="shared" si="8"/>
        <v>463</v>
      </c>
      <c r="I59" s="81">
        <f t="shared" si="8"/>
        <v>463</v>
      </c>
      <c r="J59" s="83">
        <f t="shared" si="8"/>
        <v>463</v>
      </c>
      <c r="K59" s="81">
        <f t="shared" si="8"/>
        <v>488</v>
      </c>
      <c r="L59" s="81">
        <f t="shared" si="8"/>
        <v>518</v>
      </c>
      <c r="M59" s="81">
        <f t="shared" si="8"/>
        <v>544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'[1]6'!$C$85</f>
        <v>0</v>
      </c>
      <c r="F60" s="88">
        <f>'[1]6'!$D$85</f>
        <v>0</v>
      </c>
      <c r="G60" s="88">
        <f>'[1]6'!$E$85</f>
        <v>0</v>
      </c>
      <c r="H60" s="89">
        <f>'[1]6'!$F$85</f>
        <v>0</v>
      </c>
      <c r="I60" s="88">
        <f>'[1]6'!$G$85</f>
        <v>0</v>
      </c>
      <c r="J60" s="90">
        <f>'[1]6'!$H$85</f>
        <v>0</v>
      </c>
      <c r="K60" s="88">
        <f>'[1]6'!$P$85</f>
        <v>0</v>
      </c>
      <c r="L60" s="88">
        <f>'[1]6'!$Y$85</f>
        <v>0</v>
      </c>
      <c r="M60" s="88">
        <f>'[1]6'!$AA$85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'[1]6'!$C$86</f>
        <v>0</v>
      </c>
      <c r="F61" s="94">
        <f>'[1]6'!$D$86</f>
        <v>0</v>
      </c>
      <c r="G61" s="94">
        <f>'[1]6'!$E$86</f>
        <v>435</v>
      </c>
      <c r="H61" s="95">
        <f>'[1]6'!$F$86</f>
        <v>463</v>
      </c>
      <c r="I61" s="94">
        <f>'[1]6'!$G$86</f>
        <v>463</v>
      </c>
      <c r="J61" s="96">
        <f>'[1]6'!$H$86</f>
        <v>463</v>
      </c>
      <c r="K61" s="94">
        <f>'[1]6'!$P$86</f>
        <v>488</v>
      </c>
      <c r="L61" s="94">
        <f>'[1]6'!$Y$86</f>
        <v>518</v>
      </c>
      <c r="M61" s="94">
        <f>'[1]6'!$AA$86</f>
        <v>544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'[1]6'!$C$87</f>
        <v>0</v>
      </c>
      <c r="F62" s="101">
        <f>'[1]6'!$D$87</f>
        <v>0</v>
      </c>
      <c r="G62" s="101">
        <f>'[1]6'!$E$87</f>
        <v>0</v>
      </c>
      <c r="H62" s="102">
        <f>'[1]6'!$F$87</f>
        <v>0</v>
      </c>
      <c r="I62" s="101">
        <f>'[1]6'!$G$87</f>
        <v>0</v>
      </c>
      <c r="J62" s="103">
        <f>'[1]6'!$H$87</f>
        <v>0</v>
      </c>
      <c r="K62" s="101">
        <f>'[1]6'!$P$87</f>
        <v>0</v>
      </c>
      <c r="L62" s="101">
        <f>'[1]6'!$Y$87</f>
        <v>0</v>
      </c>
      <c r="M62" s="101">
        <f>'[1]6'!$AA$87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'[1]6'!$C$88</f>
        <v>0</v>
      </c>
      <c r="F63" s="101">
        <f>'[1]6'!$D$88</f>
        <v>0</v>
      </c>
      <c r="G63" s="101">
        <f>'[1]6'!$E$88</f>
        <v>0</v>
      </c>
      <c r="H63" s="102">
        <f>'[1]6'!$F$88</f>
        <v>0</v>
      </c>
      <c r="I63" s="101">
        <f>'[1]6'!$G$88</f>
        <v>0</v>
      </c>
      <c r="J63" s="103">
        <f>'[1]6'!$H$88</f>
        <v>0</v>
      </c>
      <c r="K63" s="101">
        <f>'[1]6'!$P$88</f>
        <v>0</v>
      </c>
      <c r="L63" s="101">
        <f>'[1]6'!$Y$88</f>
        <v>0</v>
      </c>
      <c r="M63" s="101">
        <f>'[1]6'!$AA$88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105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'[1]6'!$C$91</f>
        <v>0</v>
      </c>
      <c r="F66" s="88">
        <f>'[1]6'!$D$91</f>
        <v>0</v>
      </c>
      <c r="G66" s="88">
        <f>'[1]6'!$E$91</f>
        <v>0</v>
      </c>
      <c r="H66" s="89">
        <f>'[1]6'!$F$91</f>
        <v>0</v>
      </c>
      <c r="I66" s="88">
        <f>'[1]6'!$G$91</f>
        <v>0</v>
      </c>
      <c r="J66" s="90">
        <f>'[1]6'!$H$91</f>
        <v>0</v>
      </c>
      <c r="K66" s="88">
        <f>'[1]6'!$P$91</f>
        <v>0</v>
      </c>
      <c r="L66" s="88">
        <f>'[1]6'!$Y$91</f>
        <v>0</v>
      </c>
      <c r="M66" s="90">
        <f>'[1]6'!$AA$91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'[1]6'!$C$92</f>
        <v>0</v>
      </c>
      <c r="F67" s="94">
        <f>'[1]6'!$D$92</f>
        <v>0</v>
      </c>
      <c r="G67" s="94">
        <f>'[1]6'!$E$92</f>
        <v>0</v>
      </c>
      <c r="H67" s="95">
        <f>'[1]6'!$F$92</f>
        <v>0</v>
      </c>
      <c r="I67" s="94">
        <f>'[1]6'!$G$92</f>
        <v>0</v>
      </c>
      <c r="J67" s="96">
        <f>'[1]6'!$H$92</f>
        <v>0</v>
      </c>
      <c r="K67" s="94">
        <f>'[1]6'!$P$92</f>
        <v>0</v>
      </c>
      <c r="L67" s="94">
        <f>'[1]6'!$Y$92</f>
        <v>0</v>
      </c>
      <c r="M67" s="96">
        <f>'[1]6'!$AA$92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'[1]6'!$C$94</f>
        <v>0</v>
      </c>
      <c r="F69" s="88">
        <f>'[1]6'!$D$94</f>
        <v>0</v>
      </c>
      <c r="G69" s="88">
        <f>'[1]6'!$E$94</f>
        <v>0</v>
      </c>
      <c r="H69" s="89">
        <f>'[1]6'!$F$94</f>
        <v>0</v>
      </c>
      <c r="I69" s="88">
        <f>'[1]6'!$G$94</f>
        <v>0</v>
      </c>
      <c r="J69" s="90">
        <f>'[1]6'!$H$94</f>
        <v>0</v>
      </c>
      <c r="K69" s="88">
        <f>'[1]6'!$P$94</f>
        <v>0</v>
      </c>
      <c r="L69" s="88">
        <f>'[1]6'!$Y$94</f>
        <v>0</v>
      </c>
      <c r="M69" s="90">
        <f>'[1]6'!$AA$94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'[1]6'!$C$95</f>
        <v>0</v>
      </c>
      <c r="F70" s="94">
        <f>'[1]6'!$D$95</f>
        <v>0</v>
      </c>
      <c r="G70" s="94">
        <f>'[1]6'!$E$95</f>
        <v>0</v>
      </c>
      <c r="H70" s="95">
        <f>'[1]6'!$F$95</f>
        <v>0</v>
      </c>
      <c r="I70" s="94">
        <f>'[1]6'!$G$95</f>
        <v>0</v>
      </c>
      <c r="J70" s="96">
        <f>'[1]6'!$H$95</f>
        <v>0</v>
      </c>
      <c r="K70" s="94">
        <f>'[1]6'!$P$95</f>
        <v>0</v>
      </c>
      <c r="L70" s="94">
        <f>'[1]6'!$Y$95</f>
        <v>0</v>
      </c>
      <c r="M70" s="96">
        <f>'[1]6'!$AA$95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'[1]6'!$C$96</f>
        <v>0</v>
      </c>
      <c r="F72" s="101">
        <f>'[1]6'!$D$96</f>
        <v>0</v>
      </c>
      <c r="G72" s="101">
        <f>'[1]6'!$E$96</f>
        <v>0</v>
      </c>
      <c r="H72" s="102">
        <f>'[1]6'!$F$96</f>
        <v>0</v>
      </c>
      <c r="I72" s="101">
        <f>'[1]6'!$G$96</f>
        <v>0</v>
      </c>
      <c r="J72" s="103">
        <f>'[1]6'!$H$96</f>
        <v>0</v>
      </c>
      <c r="K72" s="101">
        <f>'[1]6'!$P$96</f>
        <v>0</v>
      </c>
      <c r="L72" s="101">
        <f>'[1]6'!$Y$96</f>
        <v>0</v>
      </c>
      <c r="M72" s="101">
        <f>'[1]6'!$AA$96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1724</v>
      </c>
      <c r="F73" s="101">
        <f t="shared" si="12"/>
        <v>257</v>
      </c>
      <c r="G73" s="101">
        <f t="shared" si="12"/>
        <v>414</v>
      </c>
      <c r="H73" s="102">
        <f t="shared" si="12"/>
        <v>33</v>
      </c>
      <c r="I73" s="101">
        <f t="shared" si="12"/>
        <v>241</v>
      </c>
      <c r="J73" s="103">
        <f t="shared" si="12"/>
        <v>240</v>
      </c>
      <c r="K73" s="101">
        <f t="shared" si="12"/>
        <v>35</v>
      </c>
      <c r="L73" s="101">
        <f t="shared" si="12"/>
        <v>37</v>
      </c>
      <c r="M73" s="101">
        <f t="shared" si="12"/>
        <v>39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'[1]6'!$C$98</f>
        <v>0</v>
      </c>
      <c r="F74" s="88">
        <f>'[1]6'!$D$98</f>
        <v>0</v>
      </c>
      <c r="G74" s="88">
        <f>'[1]6'!$E$98</f>
        <v>0</v>
      </c>
      <c r="H74" s="89">
        <f>'[1]6'!$F$98</f>
        <v>0</v>
      </c>
      <c r="I74" s="88">
        <f>'[1]6'!$G$98</f>
        <v>0</v>
      </c>
      <c r="J74" s="90">
        <f>'[1]6'!$H$98</f>
        <v>0</v>
      </c>
      <c r="K74" s="88">
        <f>'[1]6'!$P$98</f>
        <v>0</v>
      </c>
      <c r="L74" s="88">
        <f>'[1]6'!$Y$98</f>
        <v>0</v>
      </c>
      <c r="M74" s="88">
        <f>'[1]6'!$AA$98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'[1]6'!$C$99</f>
        <v>1724</v>
      </c>
      <c r="F75" s="94">
        <f>'[1]6'!$D$99</f>
        <v>257</v>
      </c>
      <c r="G75" s="94">
        <f>'[1]6'!$E$99</f>
        <v>414</v>
      </c>
      <c r="H75" s="95">
        <f>'[1]6'!$F$99</f>
        <v>33</v>
      </c>
      <c r="I75" s="94">
        <f>'[1]6'!$G$99</f>
        <v>241</v>
      </c>
      <c r="J75" s="96">
        <f>'[1]6'!$H$99</f>
        <v>240</v>
      </c>
      <c r="K75" s="94">
        <f>'[1]6'!$P$99</f>
        <v>35</v>
      </c>
      <c r="L75" s="94">
        <f>'[1]6'!$Y$99</f>
        <v>37</v>
      </c>
      <c r="M75" s="94">
        <f>'[1]6'!$AA$99</f>
        <v>39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3576</v>
      </c>
      <c r="F77" s="74">
        <f t="shared" si="13"/>
        <v>5980</v>
      </c>
      <c r="G77" s="74">
        <f t="shared" si="13"/>
        <v>4877</v>
      </c>
      <c r="H77" s="75">
        <f t="shared" si="13"/>
        <v>4427</v>
      </c>
      <c r="I77" s="74">
        <f t="shared" si="13"/>
        <v>4417</v>
      </c>
      <c r="J77" s="76">
        <f t="shared" si="13"/>
        <v>4417</v>
      </c>
      <c r="K77" s="74">
        <f t="shared" si="13"/>
        <v>8784</v>
      </c>
      <c r="L77" s="74">
        <f t="shared" si="13"/>
        <v>3092</v>
      </c>
      <c r="M77" s="74">
        <f t="shared" si="13"/>
        <v>3542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'[1]6'!$C$102</f>
        <v>0</v>
      </c>
      <c r="F79" s="88">
        <f>'[1]6'!$D$102</f>
        <v>0</v>
      </c>
      <c r="G79" s="88">
        <f>'[1]6'!$E$102</f>
        <v>0</v>
      </c>
      <c r="H79" s="89">
        <f>'[1]6'!$F$102</f>
        <v>0</v>
      </c>
      <c r="I79" s="88">
        <f>'[1]6'!$G$102</f>
        <v>0</v>
      </c>
      <c r="J79" s="90">
        <f>'[1]6'!$H$102</f>
        <v>0</v>
      </c>
      <c r="K79" s="88">
        <f>'[1]6'!$P$102</f>
        <v>0</v>
      </c>
      <c r="L79" s="88">
        <f>'[1]6'!$Y$102</f>
        <v>0</v>
      </c>
      <c r="M79" s="88">
        <f>'[1]6'!$AA$102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'[1]6'!$C$103</f>
        <v>0</v>
      </c>
      <c r="F80" s="94">
        <f>'[1]6'!$D$103</f>
        <v>0</v>
      </c>
      <c r="G80" s="94">
        <f>'[1]6'!$E$103</f>
        <v>0</v>
      </c>
      <c r="H80" s="95">
        <f>'[1]6'!$F$103</f>
        <v>0</v>
      </c>
      <c r="I80" s="94">
        <f>'[1]6'!$G$103</f>
        <v>0</v>
      </c>
      <c r="J80" s="96">
        <f>'[1]6'!$H$103</f>
        <v>0</v>
      </c>
      <c r="K80" s="94">
        <f>'[1]6'!$P$103</f>
        <v>0</v>
      </c>
      <c r="L80" s="94">
        <f>'[1]6'!$Y$103</f>
        <v>0</v>
      </c>
      <c r="M80" s="94">
        <f>'[1]6'!$AA$103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3576</v>
      </c>
      <c r="F81" s="101">
        <f t="shared" si="15"/>
        <v>4427</v>
      </c>
      <c r="G81" s="101">
        <f t="shared" si="15"/>
        <v>4577</v>
      </c>
      <c r="H81" s="102">
        <f t="shared" si="15"/>
        <v>4377</v>
      </c>
      <c r="I81" s="101">
        <f t="shared" si="15"/>
        <v>4377</v>
      </c>
      <c r="J81" s="103">
        <f t="shared" si="15"/>
        <v>4309</v>
      </c>
      <c r="K81" s="101">
        <f t="shared" si="15"/>
        <v>3031</v>
      </c>
      <c r="L81" s="101">
        <f t="shared" si="15"/>
        <v>3036</v>
      </c>
      <c r="M81" s="101">
        <f t="shared" si="15"/>
        <v>3542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'[1]6'!$C$105</f>
        <v>0</v>
      </c>
      <c r="F82" s="88">
        <f>'[1]6'!$D$105</f>
        <v>0</v>
      </c>
      <c r="G82" s="88">
        <f>'[1]6'!$E$105</f>
        <v>0</v>
      </c>
      <c r="H82" s="89">
        <f>'[1]6'!$F$105</f>
        <v>550</v>
      </c>
      <c r="I82" s="88">
        <f>'[1]6'!$G$105</f>
        <v>500</v>
      </c>
      <c r="J82" s="90">
        <f>'[1]6'!$H$105</f>
        <v>550</v>
      </c>
      <c r="K82" s="88">
        <f>'[1]6'!$P$105</f>
        <v>500</v>
      </c>
      <c r="L82" s="88">
        <f>'[1]6'!$Y$105</f>
        <v>0</v>
      </c>
      <c r="M82" s="88">
        <f>'[1]6'!$AA$105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'[1]6'!$C$106</f>
        <v>3576</v>
      </c>
      <c r="F83" s="94">
        <f>'[1]6'!$D$106</f>
        <v>4427</v>
      </c>
      <c r="G83" s="94">
        <f>'[1]6'!$E$106</f>
        <v>4577</v>
      </c>
      <c r="H83" s="95">
        <f>'[1]6'!$F$106</f>
        <v>3827</v>
      </c>
      <c r="I83" s="94">
        <f>'[1]6'!$G$106</f>
        <v>3877</v>
      </c>
      <c r="J83" s="96">
        <f>'[1]6'!$H$106</f>
        <v>3759</v>
      </c>
      <c r="K83" s="94">
        <f>'[1]6'!$P$106</f>
        <v>2531</v>
      </c>
      <c r="L83" s="94">
        <f>'[1]6'!$Y$106</f>
        <v>3036</v>
      </c>
      <c r="M83" s="94">
        <f>'[1]6'!$AA$106</f>
        <v>3542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'[1]6'!$C$107</f>
        <v>0</v>
      </c>
      <c r="F84" s="101">
        <f>'[1]6'!$D$107</f>
        <v>0</v>
      </c>
      <c r="G84" s="101">
        <f>'[1]6'!$E$107</f>
        <v>0</v>
      </c>
      <c r="H84" s="102">
        <f>'[1]6'!$F$107</f>
        <v>0</v>
      </c>
      <c r="I84" s="101">
        <f>'[1]6'!$G$107</f>
        <v>0</v>
      </c>
      <c r="J84" s="103">
        <f>'[1]6'!$H$107</f>
        <v>0</v>
      </c>
      <c r="K84" s="101">
        <f>'[1]6'!$P$107</f>
        <v>0</v>
      </c>
      <c r="L84" s="101">
        <f>'[1]6'!$Y$107</f>
        <v>0</v>
      </c>
      <c r="M84" s="101">
        <f>'[1]6'!$AA$107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'[1]6'!$C$108</f>
        <v>0</v>
      </c>
      <c r="F85" s="101">
        <f>'[1]6'!$D$108</f>
        <v>0</v>
      </c>
      <c r="G85" s="101">
        <f>'[1]6'!$E$108</f>
        <v>0</v>
      </c>
      <c r="H85" s="102">
        <f>'[1]6'!$F$108</f>
        <v>0</v>
      </c>
      <c r="I85" s="101">
        <f>'[1]6'!$G$108</f>
        <v>0</v>
      </c>
      <c r="J85" s="103">
        <f>'[1]6'!$H$108</f>
        <v>0</v>
      </c>
      <c r="K85" s="101">
        <f>'[1]6'!$P$108</f>
        <v>0</v>
      </c>
      <c r="L85" s="101">
        <f>'[1]6'!$Y$108</f>
        <v>0</v>
      </c>
      <c r="M85" s="101">
        <f>'[1]6'!$AA$108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'[1]6'!$C$109</f>
        <v>0</v>
      </c>
      <c r="F86" s="101">
        <f>'[1]6'!$D$109</f>
        <v>0</v>
      </c>
      <c r="G86" s="101">
        <f>'[1]6'!$E$109</f>
        <v>0</v>
      </c>
      <c r="H86" s="102">
        <f>'[1]6'!$F$109</f>
        <v>0</v>
      </c>
      <c r="I86" s="101">
        <f>'[1]6'!$G$109</f>
        <v>0</v>
      </c>
      <c r="J86" s="103">
        <f>'[1]6'!$H$109</f>
        <v>0</v>
      </c>
      <c r="K86" s="101">
        <f>'[1]6'!$P$109</f>
        <v>0</v>
      </c>
      <c r="L86" s="101">
        <f>'[1]6'!$Y$109</f>
        <v>0</v>
      </c>
      <c r="M86" s="101">
        <f>'[1]6'!$AA$109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'[1]6'!$C$110</f>
        <v>0</v>
      </c>
      <c r="F87" s="101">
        <f>'[1]6'!$D$110</f>
        <v>0</v>
      </c>
      <c r="G87" s="101">
        <f>'[1]6'!$E$110</f>
        <v>0</v>
      </c>
      <c r="H87" s="102">
        <f>'[1]6'!$F$110</f>
        <v>0</v>
      </c>
      <c r="I87" s="101">
        <f>'[1]6'!$G$110</f>
        <v>0</v>
      </c>
      <c r="J87" s="103">
        <f>'[1]6'!$H$110</f>
        <v>0</v>
      </c>
      <c r="K87" s="101">
        <f>'[1]6'!$P$110</f>
        <v>0</v>
      </c>
      <c r="L87" s="101">
        <f>'[1]6'!$Y$110</f>
        <v>0</v>
      </c>
      <c r="M87" s="101">
        <f>'[1]6'!$AA$110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'[1]6'!$C$111</f>
        <v>0</v>
      </c>
      <c r="F88" s="101">
        <f>'[1]6'!$D$111</f>
        <v>1553</v>
      </c>
      <c r="G88" s="101">
        <f>'[1]6'!$E$111</f>
        <v>300</v>
      </c>
      <c r="H88" s="102">
        <f>'[1]6'!$F$111</f>
        <v>50</v>
      </c>
      <c r="I88" s="101">
        <f>'[1]6'!$G$111</f>
        <v>40</v>
      </c>
      <c r="J88" s="103">
        <f>'[1]6'!$H$111</f>
        <v>108</v>
      </c>
      <c r="K88" s="101">
        <f>'[1]6'!$P$111</f>
        <v>5753</v>
      </c>
      <c r="L88" s="101">
        <f>'[1]6'!$Y$111</f>
        <v>56</v>
      </c>
      <c r="M88" s="101">
        <f>'[1]6'!$AA$111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'[1]6'!$C$112</f>
        <v>0</v>
      </c>
      <c r="F90" s="74">
        <f>'[1]6'!$D$112</f>
        <v>4</v>
      </c>
      <c r="G90" s="74">
        <f>'[1]6'!$E$112</f>
        <v>0</v>
      </c>
      <c r="H90" s="75">
        <f>'[1]6'!$F$112</f>
        <v>0</v>
      </c>
      <c r="I90" s="74">
        <f>'[1]6'!$G$112</f>
        <v>0</v>
      </c>
      <c r="J90" s="76">
        <f>'[1]6'!$H$112</f>
        <v>0</v>
      </c>
      <c r="K90" s="74">
        <f>'[1]6'!$P$112</f>
        <v>0</v>
      </c>
      <c r="L90" s="74">
        <f>'[1]6'!$Y$112</f>
        <v>0</v>
      </c>
      <c r="M90" s="74">
        <f>'[1]6'!$AA$112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251403</v>
      </c>
      <c r="F92" s="28">
        <f t="shared" ref="F92:M92" si="16">F4+F51+F77+F90</f>
        <v>252888</v>
      </c>
      <c r="G92" s="28">
        <f t="shared" si="16"/>
        <v>270346</v>
      </c>
      <c r="H92" s="29">
        <f t="shared" si="16"/>
        <v>278796</v>
      </c>
      <c r="I92" s="28">
        <f t="shared" si="16"/>
        <v>286496</v>
      </c>
      <c r="J92" s="30">
        <f t="shared" si="16"/>
        <v>291856</v>
      </c>
      <c r="K92" s="28">
        <f t="shared" si="16"/>
        <v>287550</v>
      </c>
      <c r="L92" s="28">
        <f t="shared" si="16"/>
        <v>282915.78700000001</v>
      </c>
      <c r="M92" s="28">
        <f t="shared" si="16"/>
        <v>312658.15000000002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B.2a: Payments and estimates by economic classification: " &amp; PROPER( '[1]6'!$B$9)</f>
        <v>Table B.2a: Payments and estimates by economic classification: Administration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63462</v>
      </c>
      <c r="F4" s="74">
        <f t="shared" ref="F4:M4" si="0">F5+F8+F47</f>
        <v>70422</v>
      </c>
      <c r="G4" s="74">
        <f t="shared" si="0"/>
        <v>70977</v>
      </c>
      <c r="H4" s="75">
        <f t="shared" si="0"/>
        <v>77250</v>
      </c>
      <c r="I4" s="74">
        <f t="shared" si="0"/>
        <v>73863</v>
      </c>
      <c r="J4" s="76">
        <f t="shared" si="0"/>
        <v>73863</v>
      </c>
      <c r="K4" s="74">
        <f t="shared" si="0"/>
        <v>72826</v>
      </c>
      <c r="L4" s="74">
        <f t="shared" si="0"/>
        <v>80520.786999999997</v>
      </c>
      <c r="M4" s="74">
        <f t="shared" si="0"/>
        <v>88226.4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37701</v>
      </c>
      <c r="F5" s="81">
        <f t="shared" ref="F5:M5" si="1">SUM(F6:F7)</f>
        <v>41358</v>
      </c>
      <c r="G5" s="81">
        <f t="shared" si="1"/>
        <v>43351</v>
      </c>
      <c r="H5" s="82">
        <f t="shared" si="1"/>
        <v>49017</v>
      </c>
      <c r="I5" s="81">
        <f t="shared" si="1"/>
        <v>43247</v>
      </c>
      <c r="J5" s="83">
        <f t="shared" si="1"/>
        <v>43247</v>
      </c>
      <c r="K5" s="81">
        <f t="shared" si="1"/>
        <v>45194</v>
      </c>
      <c r="L5" s="81">
        <f t="shared" si="1"/>
        <v>51814.252999999997</v>
      </c>
      <c r="M5" s="81">
        <f t="shared" si="1"/>
        <v>55858.400000000001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'[1]6'!C$226</f>
        <v>34395</v>
      </c>
      <c r="F6" s="88">
        <f>'[1]6'!D$226</f>
        <v>33418</v>
      </c>
      <c r="G6" s="88">
        <f>'[1]6'!E$226</f>
        <v>35033</v>
      </c>
      <c r="H6" s="89">
        <f>'[1]6'!F$226</f>
        <v>39119</v>
      </c>
      <c r="I6" s="88">
        <f>'[1]6'!G$226</f>
        <v>35411</v>
      </c>
      <c r="J6" s="90">
        <f>'[1]6'!H$226</f>
        <v>34598</v>
      </c>
      <c r="K6" s="88">
        <f>'[1]6'!P$226</f>
        <v>39147</v>
      </c>
      <c r="L6" s="88">
        <f>'[1]6'!Y$226</f>
        <v>43877.7</v>
      </c>
      <c r="M6" s="88">
        <f>'[1]6'!AA$226</f>
        <v>44820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'[1]6'!C$227</f>
        <v>3306</v>
      </c>
      <c r="F7" s="94">
        <f>'[1]6'!D$227</f>
        <v>7940</v>
      </c>
      <c r="G7" s="94">
        <f>'[1]6'!E$227</f>
        <v>8318</v>
      </c>
      <c r="H7" s="95">
        <f>'[1]6'!F$227</f>
        <v>9898</v>
      </c>
      <c r="I7" s="94">
        <f>'[1]6'!G$227</f>
        <v>7836</v>
      </c>
      <c r="J7" s="96">
        <f>'[1]6'!H$227</f>
        <v>8649</v>
      </c>
      <c r="K7" s="94">
        <f>'[1]6'!P$227</f>
        <v>6047</v>
      </c>
      <c r="L7" s="94">
        <f>'[1]6'!Y$227</f>
        <v>7936.5529999999999</v>
      </c>
      <c r="M7" s="94">
        <f>'[1]6'!AA$227</f>
        <v>11038.4</v>
      </c>
      <c r="N7" s="97" t="s">
        <v>44</v>
      </c>
      <c r="O7" s="92" t="s">
        <v>44</v>
      </c>
      <c r="AA7" s="27"/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" si="2">SUM(E9:E46)</f>
        <v>25761</v>
      </c>
      <c r="F8" s="81">
        <f t="shared" ref="F8:M8" si="3">SUM(F9:F46)</f>
        <v>29064</v>
      </c>
      <c r="G8" s="81">
        <f t="shared" si="3"/>
        <v>27626</v>
      </c>
      <c r="H8" s="82">
        <f t="shared" si="3"/>
        <v>28233</v>
      </c>
      <c r="I8" s="81">
        <f t="shared" si="3"/>
        <v>30616</v>
      </c>
      <c r="J8" s="83">
        <f t="shared" si="3"/>
        <v>30616</v>
      </c>
      <c r="K8" s="81">
        <f t="shared" si="3"/>
        <v>27632</v>
      </c>
      <c r="L8" s="81">
        <f t="shared" si="3"/>
        <v>28706.534</v>
      </c>
      <c r="M8" s="81">
        <f t="shared" si="3"/>
        <v>32368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'[1]6'!C$229</f>
        <v>202</v>
      </c>
      <c r="F9" s="88">
        <f>'[1]6'!D$229</f>
        <v>180</v>
      </c>
      <c r="G9" s="88">
        <f>'[1]6'!E$229</f>
        <v>330</v>
      </c>
      <c r="H9" s="89">
        <f>'[1]6'!F$229</f>
        <v>268</v>
      </c>
      <c r="I9" s="88">
        <f>'[1]6'!G$229</f>
        <v>246</v>
      </c>
      <c r="J9" s="90">
        <f>'[1]6'!H$229</f>
        <v>246</v>
      </c>
      <c r="K9" s="88">
        <f>'[1]6'!P$229</f>
        <v>189</v>
      </c>
      <c r="L9" s="88">
        <f>'[1]6'!Y$229</f>
        <v>209.79500000000002</v>
      </c>
      <c r="M9" s="88">
        <f>'[1]6'!AA$229</f>
        <v>328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'[1]6'!C$230</f>
        <v>686</v>
      </c>
      <c r="F10" s="101">
        <f>'[1]6'!D$230</f>
        <v>1064</v>
      </c>
      <c r="G10" s="101">
        <f>'[1]6'!E$230</f>
        <v>1374</v>
      </c>
      <c r="H10" s="102">
        <f>'[1]6'!F$230</f>
        <v>945</v>
      </c>
      <c r="I10" s="101">
        <f>'[1]6'!G$230</f>
        <v>1512</v>
      </c>
      <c r="J10" s="103">
        <f>'[1]6'!H$230</f>
        <v>1512</v>
      </c>
      <c r="K10" s="101">
        <f>'[1]6'!P$230</f>
        <v>664</v>
      </c>
      <c r="L10" s="101">
        <f>'[1]6'!Y$230</f>
        <v>585</v>
      </c>
      <c r="M10" s="101">
        <f>'[1]6'!AA$230</f>
        <v>568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'[1]6'!C$231</f>
        <v>423</v>
      </c>
      <c r="F11" s="101">
        <f>'[1]6'!D$231</f>
        <v>393</v>
      </c>
      <c r="G11" s="101">
        <f>'[1]6'!E$231</f>
        <v>300</v>
      </c>
      <c r="H11" s="102">
        <f>'[1]6'!F$231</f>
        <v>315</v>
      </c>
      <c r="I11" s="101">
        <f>'[1]6'!G$231</f>
        <v>165</v>
      </c>
      <c r="J11" s="103">
        <f>'[1]6'!H$231</f>
        <v>165</v>
      </c>
      <c r="K11" s="101">
        <f>'[1]6'!P$231</f>
        <v>305</v>
      </c>
      <c r="L11" s="101">
        <f>'[1]6'!Y$231</f>
        <v>111</v>
      </c>
      <c r="M11" s="101">
        <f>'[1]6'!AA$231</f>
        <v>353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'[1]6'!C$232</f>
        <v>5026</v>
      </c>
      <c r="F12" s="101">
        <f>'[1]6'!D$232</f>
        <v>3825</v>
      </c>
      <c r="G12" s="101">
        <f>'[1]6'!E$232</f>
        <v>2491</v>
      </c>
      <c r="H12" s="102">
        <f>'[1]6'!F$232</f>
        <v>3432</v>
      </c>
      <c r="I12" s="101">
        <f>'[1]6'!G$232</f>
        <v>5097</v>
      </c>
      <c r="J12" s="103">
        <f>'[1]6'!H$232</f>
        <v>5097</v>
      </c>
      <c r="K12" s="101">
        <f>'[1]6'!P$232</f>
        <v>3964</v>
      </c>
      <c r="L12" s="101">
        <f>'[1]6'!Y$232</f>
        <v>4000</v>
      </c>
      <c r="M12" s="101">
        <f>'[1]6'!AA$232</f>
        <v>6824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'[1]6'!C$233</f>
        <v>389</v>
      </c>
      <c r="F13" s="101">
        <f>'[1]6'!D$233</f>
        <v>2</v>
      </c>
      <c r="G13" s="101">
        <f>'[1]6'!E$233</f>
        <v>0</v>
      </c>
      <c r="H13" s="102">
        <f>'[1]6'!F$233</f>
        <v>0</v>
      </c>
      <c r="I13" s="101">
        <f>'[1]6'!G$233</f>
        <v>0</v>
      </c>
      <c r="J13" s="103">
        <f>'[1]6'!H$233</f>
        <v>0</v>
      </c>
      <c r="K13" s="101">
        <f>'[1]6'!P$233</f>
        <v>0</v>
      </c>
      <c r="L13" s="101">
        <f>'[1]6'!Y$233</f>
        <v>0</v>
      </c>
      <c r="M13" s="101">
        <f>'[1]6'!AA$233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'[1]6'!C$234</f>
        <v>416</v>
      </c>
      <c r="F14" s="101">
        <f>'[1]6'!D$234</f>
        <v>582</v>
      </c>
      <c r="G14" s="101">
        <f>'[1]6'!E$234</f>
        <v>584</v>
      </c>
      <c r="H14" s="102">
        <f>'[1]6'!F$234</f>
        <v>640</v>
      </c>
      <c r="I14" s="101">
        <f>'[1]6'!G$234</f>
        <v>649</v>
      </c>
      <c r="J14" s="103">
        <f>'[1]6'!H$234</f>
        <v>649</v>
      </c>
      <c r="K14" s="101">
        <f>'[1]6'!P$234</f>
        <v>258</v>
      </c>
      <c r="L14" s="101">
        <f>'[1]6'!Y$234</f>
        <v>628.16599999999994</v>
      </c>
      <c r="M14" s="101">
        <f>'[1]6'!AA$234</f>
        <v>609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'[1]6'!C$235</f>
        <v>2801</v>
      </c>
      <c r="F15" s="101">
        <f>'[1]6'!D$235</f>
        <v>3294</v>
      </c>
      <c r="G15" s="101">
        <f>'[1]6'!E$235</f>
        <v>3316</v>
      </c>
      <c r="H15" s="102">
        <f>'[1]6'!F$235</f>
        <v>2110</v>
      </c>
      <c r="I15" s="101">
        <f>'[1]6'!G$235</f>
        <v>2420</v>
      </c>
      <c r="J15" s="103">
        <f>'[1]6'!H$235</f>
        <v>2420</v>
      </c>
      <c r="K15" s="101">
        <f>'[1]6'!P$235</f>
        <v>2337</v>
      </c>
      <c r="L15" s="101">
        <f>'[1]6'!Y$235</f>
        <v>2356.4380000000001</v>
      </c>
      <c r="M15" s="101">
        <f>'[1]6'!AA$235</f>
        <v>2537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'[1]6'!C$236</f>
        <v>0</v>
      </c>
      <c r="F16" s="101">
        <f>'[1]6'!D$236</f>
        <v>0</v>
      </c>
      <c r="G16" s="101">
        <f>'[1]6'!E$236</f>
        <v>0</v>
      </c>
      <c r="H16" s="102">
        <f>'[1]6'!F$236</f>
        <v>0</v>
      </c>
      <c r="I16" s="101">
        <f>'[1]6'!G$236</f>
        <v>0</v>
      </c>
      <c r="J16" s="103">
        <f>'[1]6'!H$236</f>
        <v>0</v>
      </c>
      <c r="K16" s="101">
        <f>'[1]6'!P$236</f>
        <v>0</v>
      </c>
      <c r="L16" s="101">
        <f>'[1]6'!Y$236</f>
        <v>0</v>
      </c>
      <c r="M16" s="101">
        <f>'[1]6'!AA$236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'[1]6'!C$237</f>
        <v>216</v>
      </c>
      <c r="F17" s="101">
        <f>'[1]6'!D$237</f>
        <v>276</v>
      </c>
      <c r="G17" s="101">
        <f>'[1]6'!E$237</f>
        <v>254</v>
      </c>
      <c r="H17" s="102">
        <f>'[1]6'!F$237</f>
        <v>715</v>
      </c>
      <c r="I17" s="101">
        <f>'[1]6'!G$237</f>
        <v>2606</v>
      </c>
      <c r="J17" s="103">
        <f>'[1]6'!H$237</f>
        <v>2606</v>
      </c>
      <c r="K17" s="101">
        <f>'[1]6'!P$237</f>
        <v>1276</v>
      </c>
      <c r="L17" s="101">
        <f>'[1]6'!Y$237</f>
        <v>475.66699999999992</v>
      </c>
      <c r="M17" s="101">
        <f>'[1]6'!AA$237</f>
        <v>470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'[1]6'!C$238</f>
        <v>0</v>
      </c>
      <c r="F18" s="101">
        <f>'[1]6'!D$238</f>
        <v>0</v>
      </c>
      <c r="G18" s="101">
        <f>'[1]6'!E$238</f>
        <v>0</v>
      </c>
      <c r="H18" s="102">
        <f>'[1]6'!F$238</f>
        <v>0</v>
      </c>
      <c r="I18" s="101">
        <f>'[1]6'!G$238</f>
        <v>0</v>
      </c>
      <c r="J18" s="103">
        <f>'[1]6'!H$238</f>
        <v>0</v>
      </c>
      <c r="K18" s="101">
        <f>'[1]6'!P$238</f>
        <v>0</v>
      </c>
      <c r="L18" s="101">
        <f>'[1]6'!Y$238</f>
        <v>0</v>
      </c>
      <c r="M18" s="101">
        <f>'[1]6'!AA$238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'[1]6'!C$239</f>
        <v>0</v>
      </c>
      <c r="F19" s="101">
        <f>'[1]6'!D$239</f>
        <v>0</v>
      </c>
      <c r="G19" s="101">
        <f>'[1]6'!E$239</f>
        <v>0</v>
      </c>
      <c r="H19" s="102">
        <f>'[1]6'!F$239</f>
        <v>0</v>
      </c>
      <c r="I19" s="101">
        <f>'[1]6'!G$239</f>
        <v>0</v>
      </c>
      <c r="J19" s="103">
        <f>'[1]6'!H$239</f>
        <v>0</v>
      </c>
      <c r="K19" s="101">
        <f>'[1]6'!P$239</f>
        <v>0</v>
      </c>
      <c r="L19" s="101">
        <f>'[1]6'!Y$239</f>
        <v>0</v>
      </c>
      <c r="M19" s="101">
        <f>'[1]6'!AA$239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'[1]6'!C$240</f>
        <v>0</v>
      </c>
      <c r="F20" s="101">
        <f>'[1]6'!D$240</f>
        <v>0</v>
      </c>
      <c r="G20" s="101">
        <f>'[1]6'!E$240</f>
        <v>0</v>
      </c>
      <c r="H20" s="102">
        <f>'[1]6'!F$240</f>
        <v>0</v>
      </c>
      <c r="I20" s="101">
        <f>'[1]6'!G$240</f>
        <v>0</v>
      </c>
      <c r="J20" s="103">
        <f>'[1]6'!H$240</f>
        <v>0</v>
      </c>
      <c r="K20" s="101">
        <f>'[1]6'!P$240</f>
        <v>0</v>
      </c>
      <c r="L20" s="101">
        <f>'[1]6'!Y$240</f>
        <v>0</v>
      </c>
      <c r="M20" s="101">
        <f>'[1]6'!AA$240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'[1]6'!C$241</f>
        <v>138</v>
      </c>
      <c r="F21" s="101">
        <f>'[1]6'!D$241</f>
        <v>27</v>
      </c>
      <c r="G21" s="101">
        <f>'[1]6'!E$241</f>
        <v>152</v>
      </c>
      <c r="H21" s="102">
        <f>'[1]6'!F$241</f>
        <v>2</v>
      </c>
      <c r="I21" s="101">
        <f>'[1]6'!G$241</f>
        <v>40</v>
      </c>
      <c r="J21" s="103">
        <f>'[1]6'!H$241</f>
        <v>40</v>
      </c>
      <c r="K21" s="101">
        <f>'[1]6'!P$241</f>
        <v>5</v>
      </c>
      <c r="L21" s="101">
        <f>'[1]6'!Y$241</f>
        <v>4</v>
      </c>
      <c r="M21" s="101">
        <f>'[1]6'!AA$241</f>
        <v>6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'[1]6'!C$242</f>
        <v>262</v>
      </c>
      <c r="F22" s="101">
        <f>'[1]6'!D$242</f>
        <v>206</v>
      </c>
      <c r="G22" s="101">
        <f>'[1]6'!E$242</f>
        <v>189</v>
      </c>
      <c r="H22" s="102">
        <f>'[1]6'!F$242</f>
        <v>210</v>
      </c>
      <c r="I22" s="101">
        <f>'[1]6'!G$242</f>
        <v>160</v>
      </c>
      <c r="J22" s="103">
        <f>'[1]6'!H$242</f>
        <v>160</v>
      </c>
      <c r="K22" s="101">
        <f>'[1]6'!P$242</f>
        <v>329</v>
      </c>
      <c r="L22" s="101">
        <f>'[1]6'!Y$242</f>
        <v>78</v>
      </c>
      <c r="M22" s="101">
        <f>'[1]6'!AA$242</f>
        <v>82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'[1]6'!C$243</f>
        <v>0</v>
      </c>
      <c r="F23" s="101">
        <f>'[1]6'!D$243</f>
        <v>0</v>
      </c>
      <c r="G23" s="101">
        <f>'[1]6'!E$243</f>
        <v>0</v>
      </c>
      <c r="H23" s="102">
        <f>'[1]6'!F$243</f>
        <v>121</v>
      </c>
      <c r="I23" s="101">
        <f>'[1]6'!G$243</f>
        <v>461</v>
      </c>
      <c r="J23" s="103">
        <f>'[1]6'!H$243</f>
        <v>461</v>
      </c>
      <c r="K23" s="101">
        <f>'[1]6'!P$243</f>
        <v>151</v>
      </c>
      <c r="L23" s="101">
        <f>'[1]6'!Y$243</f>
        <v>264</v>
      </c>
      <c r="M23" s="101">
        <f>'[1]6'!AA$243</f>
        <v>278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'[1]6'!C$244</f>
        <v>0</v>
      </c>
      <c r="F24" s="101">
        <f>'[1]6'!D$244</f>
        <v>0</v>
      </c>
      <c r="G24" s="101">
        <f>'[1]6'!E$244</f>
        <v>0</v>
      </c>
      <c r="H24" s="102">
        <f>'[1]6'!F$244</f>
        <v>0</v>
      </c>
      <c r="I24" s="101">
        <f>'[1]6'!G$244</f>
        <v>0</v>
      </c>
      <c r="J24" s="103">
        <f>'[1]6'!H$244</f>
        <v>0</v>
      </c>
      <c r="K24" s="101">
        <f>'[1]6'!P$244</f>
        <v>0</v>
      </c>
      <c r="L24" s="101">
        <f>'[1]6'!Y$244</f>
        <v>0</v>
      </c>
      <c r="M24" s="101">
        <f>'[1]6'!AA$244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'[1]6'!C$245</f>
        <v>1438</v>
      </c>
      <c r="F25" s="101">
        <f>'[1]6'!D$245</f>
        <v>1506</v>
      </c>
      <c r="G25" s="101">
        <f>'[1]6'!E$245</f>
        <v>1527</v>
      </c>
      <c r="H25" s="102">
        <f>'[1]6'!F$245</f>
        <v>1036</v>
      </c>
      <c r="I25" s="101">
        <f>'[1]6'!G$245</f>
        <v>1236</v>
      </c>
      <c r="J25" s="103">
        <f>'[1]6'!H$245</f>
        <v>1236</v>
      </c>
      <c r="K25" s="101">
        <f>'[1]6'!P$245</f>
        <v>1265</v>
      </c>
      <c r="L25" s="101">
        <f>'[1]6'!Y$245</f>
        <v>1546</v>
      </c>
      <c r="M25" s="101">
        <f>'[1]6'!AA$245</f>
        <v>1827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'[1]6'!C$246</f>
        <v>0</v>
      </c>
      <c r="F26" s="101">
        <f>'[1]6'!D$246</f>
        <v>0</v>
      </c>
      <c r="G26" s="101">
        <f>'[1]6'!E$246</f>
        <v>0</v>
      </c>
      <c r="H26" s="102">
        <f>'[1]6'!F$246</f>
        <v>0</v>
      </c>
      <c r="I26" s="101">
        <f>'[1]6'!G$246</f>
        <v>0</v>
      </c>
      <c r="J26" s="103">
        <f>'[1]6'!H$246</f>
        <v>0</v>
      </c>
      <c r="K26" s="101">
        <f>'[1]6'!P$246</f>
        <v>0</v>
      </c>
      <c r="L26" s="101">
        <f>'[1]6'!Y$246</f>
        <v>0</v>
      </c>
      <c r="M26" s="101">
        <f>'[1]6'!AA$246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'[1]6'!C$247</f>
        <v>0</v>
      </c>
      <c r="F27" s="101">
        <f>'[1]6'!D$247</f>
        <v>0</v>
      </c>
      <c r="G27" s="101">
        <f>'[1]6'!E$247</f>
        <v>0</v>
      </c>
      <c r="H27" s="102">
        <f>'[1]6'!F$247</f>
        <v>0</v>
      </c>
      <c r="I27" s="101">
        <f>'[1]6'!G$247</f>
        <v>0</v>
      </c>
      <c r="J27" s="103">
        <f>'[1]6'!H$247</f>
        <v>0</v>
      </c>
      <c r="K27" s="101">
        <f>'[1]6'!P$247</f>
        <v>0</v>
      </c>
      <c r="L27" s="101">
        <f>'[1]6'!Y$247</f>
        <v>0</v>
      </c>
      <c r="M27" s="101">
        <f>'[1]6'!AA$247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'[1]6'!C$248</f>
        <v>0</v>
      </c>
      <c r="F28" s="101">
        <f>'[1]6'!D$248</f>
        <v>0</v>
      </c>
      <c r="G28" s="101">
        <f>'[1]6'!E$248</f>
        <v>0</v>
      </c>
      <c r="H28" s="102">
        <f>'[1]6'!F$248</f>
        <v>0</v>
      </c>
      <c r="I28" s="101">
        <f>'[1]6'!G$248</f>
        <v>0</v>
      </c>
      <c r="J28" s="103">
        <f>'[1]6'!H$248</f>
        <v>0</v>
      </c>
      <c r="K28" s="101">
        <f>'[1]6'!P$248</f>
        <v>0</v>
      </c>
      <c r="L28" s="101">
        <f>'[1]6'!Y$248</f>
        <v>0</v>
      </c>
      <c r="M28" s="101">
        <f>'[1]6'!AA$248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'[1]6'!C$249</f>
        <v>73</v>
      </c>
      <c r="F29" s="101">
        <f>'[1]6'!D$249</f>
        <v>147</v>
      </c>
      <c r="G29" s="101">
        <f>'[1]6'!E$249</f>
        <v>0</v>
      </c>
      <c r="H29" s="102">
        <f>'[1]6'!F$249</f>
        <v>36</v>
      </c>
      <c r="I29" s="101">
        <f>'[1]6'!G$249</f>
        <v>0</v>
      </c>
      <c r="J29" s="103">
        <f>'[1]6'!H$249</f>
        <v>0</v>
      </c>
      <c r="K29" s="101">
        <f>'[1]6'!P$249</f>
        <v>0</v>
      </c>
      <c r="L29" s="101">
        <f>'[1]6'!Y$249</f>
        <v>0</v>
      </c>
      <c r="M29" s="101">
        <f>'[1]6'!AA$249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'[1]6'!C$250</f>
        <v>0</v>
      </c>
      <c r="F30" s="101">
        <f>'[1]6'!D$250</f>
        <v>0</v>
      </c>
      <c r="G30" s="101">
        <f>'[1]6'!E$250</f>
        <v>0</v>
      </c>
      <c r="H30" s="102">
        <f>'[1]6'!F$250</f>
        <v>0</v>
      </c>
      <c r="I30" s="101">
        <f>'[1]6'!G$250</f>
        <v>0</v>
      </c>
      <c r="J30" s="103">
        <f>'[1]6'!H$250</f>
        <v>0</v>
      </c>
      <c r="K30" s="101">
        <f>'[1]6'!P$250</f>
        <v>0</v>
      </c>
      <c r="L30" s="101">
        <f>'[1]6'!Y$250</f>
        <v>0</v>
      </c>
      <c r="M30" s="101">
        <f>'[1]6'!AA$250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'[1]6'!C$251</f>
        <v>0</v>
      </c>
      <c r="F31" s="101">
        <f>'[1]6'!D$251</f>
        <v>0</v>
      </c>
      <c r="G31" s="101">
        <f>'[1]6'!E$251</f>
        <v>0</v>
      </c>
      <c r="H31" s="102">
        <f>'[1]6'!F$251</f>
        <v>0</v>
      </c>
      <c r="I31" s="101">
        <f>'[1]6'!G$251</f>
        <v>0</v>
      </c>
      <c r="J31" s="103">
        <f>'[1]6'!H$251</f>
        <v>0</v>
      </c>
      <c r="K31" s="101">
        <f>'[1]6'!P$251</f>
        <v>0</v>
      </c>
      <c r="L31" s="101">
        <f>'[1]6'!Y$251</f>
        <v>0</v>
      </c>
      <c r="M31" s="101">
        <f>'[1]6'!AA$251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'[1]6'!C$252</f>
        <v>29</v>
      </c>
      <c r="F32" s="101">
        <f>'[1]6'!D$252</f>
        <v>23</v>
      </c>
      <c r="G32" s="101">
        <f>'[1]6'!E$252</f>
        <v>0</v>
      </c>
      <c r="H32" s="102">
        <f>'[1]6'!F$252</f>
        <v>0</v>
      </c>
      <c r="I32" s="101">
        <f>'[1]6'!G$252</f>
        <v>0</v>
      </c>
      <c r="J32" s="103">
        <f>'[1]6'!H$252</f>
        <v>0</v>
      </c>
      <c r="K32" s="101">
        <f>'[1]6'!P$252</f>
        <v>0</v>
      </c>
      <c r="L32" s="101">
        <f>'[1]6'!Y$252</f>
        <v>0</v>
      </c>
      <c r="M32" s="101">
        <f>'[1]6'!AA$252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'[1]6'!C$253</f>
        <v>25</v>
      </c>
      <c r="F33" s="101">
        <f>'[1]6'!D$253</f>
        <v>0</v>
      </c>
      <c r="G33" s="101">
        <f>'[1]6'!E$253</f>
        <v>0</v>
      </c>
      <c r="H33" s="102">
        <f>'[1]6'!F$253</f>
        <v>0</v>
      </c>
      <c r="I33" s="101">
        <f>'[1]6'!G$253</f>
        <v>0</v>
      </c>
      <c r="J33" s="103">
        <f>'[1]6'!H$253</f>
        <v>0</v>
      </c>
      <c r="K33" s="101">
        <f>'[1]6'!P$253</f>
        <v>0</v>
      </c>
      <c r="L33" s="101">
        <f>'[1]6'!Y$253</f>
        <v>0</v>
      </c>
      <c r="M33" s="101">
        <f>'[1]6'!AA$253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'[1]6'!C$254</f>
        <v>0</v>
      </c>
      <c r="F34" s="101">
        <f>'[1]6'!D$254</f>
        <v>0</v>
      </c>
      <c r="G34" s="101">
        <f>'[1]6'!E$254</f>
        <v>0</v>
      </c>
      <c r="H34" s="102">
        <f>'[1]6'!F$254</f>
        <v>0</v>
      </c>
      <c r="I34" s="101">
        <f>'[1]6'!G$254</f>
        <v>0</v>
      </c>
      <c r="J34" s="103">
        <f>'[1]6'!H$254</f>
        <v>0</v>
      </c>
      <c r="K34" s="101">
        <f>'[1]6'!P$254</f>
        <v>0</v>
      </c>
      <c r="L34" s="101">
        <f>'[1]6'!Y$254</f>
        <v>0</v>
      </c>
      <c r="M34" s="101">
        <f>'[1]6'!AA$254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'[1]6'!C$255</f>
        <v>0</v>
      </c>
      <c r="F35" s="101">
        <f>'[1]6'!D$255</f>
        <v>0</v>
      </c>
      <c r="G35" s="101">
        <f>'[1]6'!E$255</f>
        <v>0</v>
      </c>
      <c r="H35" s="102">
        <f>'[1]6'!F$255</f>
        <v>0</v>
      </c>
      <c r="I35" s="101">
        <f>'[1]6'!G$255</f>
        <v>0</v>
      </c>
      <c r="J35" s="103">
        <f>'[1]6'!H$255</f>
        <v>0</v>
      </c>
      <c r="K35" s="101">
        <f>'[1]6'!P$255</f>
        <v>0</v>
      </c>
      <c r="L35" s="101">
        <f>'[1]6'!Y$255</f>
        <v>0</v>
      </c>
      <c r="M35" s="101">
        <f>'[1]6'!AA$255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'[1]6'!C$256</f>
        <v>0</v>
      </c>
      <c r="F36" s="101">
        <f>'[1]6'!D$256</f>
        <v>0</v>
      </c>
      <c r="G36" s="101">
        <f>'[1]6'!E$256</f>
        <v>54</v>
      </c>
      <c r="H36" s="102">
        <f>'[1]6'!F$256</f>
        <v>0</v>
      </c>
      <c r="I36" s="101">
        <f>'[1]6'!G$256</f>
        <v>0</v>
      </c>
      <c r="J36" s="103">
        <f>'[1]6'!H$256</f>
        <v>0</v>
      </c>
      <c r="K36" s="101">
        <f>'[1]6'!P$256</f>
        <v>0</v>
      </c>
      <c r="L36" s="101">
        <f>'[1]6'!Y$256</f>
        <v>0</v>
      </c>
      <c r="M36" s="101">
        <f>'[1]6'!AA$256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'[1]6'!C$257</f>
        <v>583</v>
      </c>
      <c r="F37" s="101">
        <f>'[1]6'!D$257</f>
        <v>611</v>
      </c>
      <c r="G37" s="101">
        <f>'[1]6'!E$257</f>
        <v>893</v>
      </c>
      <c r="H37" s="102">
        <f>'[1]6'!F$257</f>
        <v>692</v>
      </c>
      <c r="I37" s="101">
        <f>'[1]6'!G$257</f>
        <v>742</v>
      </c>
      <c r="J37" s="103">
        <f>'[1]6'!H$257</f>
        <v>749</v>
      </c>
      <c r="K37" s="101">
        <f>'[1]6'!P$257</f>
        <v>606</v>
      </c>
      <c r="L37" s="101">
        <f>'[1]6'!Y$257</f>
        <v>112</v>
      </c>
      <c r="M37" s="101">
        <f>'[1]6'!AA$257</f>
        <v>118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'[1]6'!C$258</f>
        <v>1778</v>
      </c>
      <c r="F38" s="101">
        <f>'[1]6'!D$258</f>
        <v>1539</v>
      </c>
      <c r="G38" s="101">
        <f>'[1]6'!E$258</f>
        <v>1103</v>
      </c>
      <c r="H38" s="102">
        <f>'[1]6'!F$258</f>
        <v>1943</v>
      </c>
      <c r="I38" s="101">
        <f>'[1]6'!G$258</f>
        <v>1535</v>
      </c>
      <c r="J38" s="103">
        <f>'[1]6'!H$258</f>
        <v>1299</v>
      </c>
      <c r="K38" s="101">
        <f>'[1]6'!P$258</f>
        <v>1320</v>
      </c>
      <c r="L38" s="101">
        <f>'[1]6'!Y$258</f>
        <v>1596.7950000000001</v>
      </c>
      <c r="M38" s="101">
        <f>'[1]6'!AA$258</f>
        <v>1870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'[1]6'!C$259</f>
        <v>5518</v>
      </c>
      <c r="F39" s="101">
        <f>'[1]6'!D$259</f>
        <v>6095</v>
      </c>
      <c r="G39" s="101">
        <f>'[1]6'!E$259</f>
        <v>5933</v>
      </c>
      <c r="H39" s="102">
        <f>'[1]6'!F$259</f>
        <v>5571</v>
      </c>
      <c r="I39" s="101">
        <f>'[1]6'!G$259</f>
        <v>6071</v>
      </c>
      <c r="J39" s="103">
        <f>'[1]6'!H$259</f>
        <v>6071</v>
      </c>
      <c r="K39" s="101">
        <f>'[1]6'!P$259</f>
        <v>8783</v>
      </c>
      <c r="L39" s="101">
        <f>'[1]6'!Y$259</f>
        <v>9338</v>
      </c>
      <c r="M39" s="101">
        <f>'[1]6'!AA$259</f>
        <v>8109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'[1]6'!C$260</f>
        <v>1584</v>
      </c>
      <c r="F40" s="101">
        <f>'[1]6'!D$260</f>
        <v>3363</v>
      </c>
      <c r="G40" s="101">
        <f>'[1]6'!E$260</f>
        <v>2932</v>
      </c>
      <c r="H40" s="102">
        <f>'[1]6'!F$260</f>
        <v>2689</v>
      </c>
      <c r="I40" s="101">
        <f>'[1]6'!G$260</f>
        <v>2429</v>
      </c>
      <c r="J40" s="103">
        <f>'[1]6'!H$260</f>
        <v>2665</v>
      </c>
      <c r="K40" s="101">
        <f>'[1]6'!P$260</f>
        <v>2437</v>
      </c>
      <c r="L40" s="101">
        <f>'[1]6'!Y$260</f>
        <v>1881</v>
      </c>
      <c r="M40" s="101">
        <f>'[1]6'!AA$260</f>
        <v>2749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'[1]6'!C$261</f>
        <v>27</v>
      </c>
      <c r="F41" s="101">
        <f>'[1]6'!D$261</f>
        <v>40</v>
      </c>
      <c r="G41" s="101">
        <f>'[1]6'!E$261</f>
        <v>86</v>
      </c>
      <c r="H41" s="102">
        <f>'[1]6'!F$261</f>
        <v>125</v>
      </c>
      <c r="I41" s="101">
        <f>'[1]6'!G$261</f>
        <v>35</v>
      </c>
      <c r="J41" s="103">
        <f>'[1]6'!H$261</f>
        <v>35</v>
      </c>
      <c r="K41" s="101">
        <f>'[1]6'!P$261</f>
        <v>46</v>
      </c>
      <c r="L41" s="101">
        <f>'[1]6'!Y$261</f>
        <v>67</v>
      </c>
      <c r="M41" s="101">
        <f>'[1]6'!AA$261</f>
        <v>70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'[1]6'!C$262</f>
        <v>2967</v>
      </c>
      <c r="F42" s="101">
        <f>'[1]6'!D$262</f>
        <v>4479</v>
      </c>
      <c r="G42" s="101">
        <f>'[1]6'!E$262</f>
        <v>4622</v>
      </c>
      <c r="H42" s="102">
        <f>'[1]6'!F$262</f>
        <v>4738</v>
      </c>
      <c r="I42" s="101">
        <f>'[1]6'!G$262</f>
        <v>3715</v>
      </c>
      <c r="J42" s="103">
        <f>'[1]6'!H$262</f>
        <v>3708</v>
      </c>
      <c r="K42" s="101">
        <f>'[1]6'!P$262</f>
        <v>2427</v>
      </c>
      <c r="L42" s="101">
        <f>'[1]6'!Y$262</f>
        <v>3137.4719999999998</v>
      </c>
      <c r="M42" s="101">
        <f>'[1]6'!AA$262</f>
        <v>3026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'[1]6'!C$263</f>
        <v>344</v>
      </c>
      <c r="F43" s="101">
        <f>'[1]6'!D$263</f>
        <v>871</v>
      </c>
      <c r="G43" s="101">
        <f>'[1]6'!E$263</f>
        <v>799</v>
      </c>
      <c r="H43" s="102">
        <f>'[1]6'!F$263</f>
        <v>1273</v>
      </c>
      <c r="I43" s="101">
        <f>'[1]6'!G$263</f>
        <v>695</v>
      </c>
      <c r="J43" s="103">
        <f>'[1]6'!H$263</f>
        <v>695</v>
      </c>
      <c r="K43" s="101">
        <f>'[1]6'!P$263</f>
        <v>583</v>
      </c>
      <c r="L43" s="101">
        <f>'[1]6'!Y$263</f>
        <v>1160.127</v>
      </c>
      <c r="M43" s="101">
        <f>'[1]6'!AA$263</f>
        <v>1162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'[1]6'!C$264</f>
        <v>486</v>
      </c>
      <c r="F44" s="101">
        <f>'[1]6'!D$264</f>
        <v>377</v>
      </c>
      <c r="G44" s="101">
        <f>'[1]6'!E$264</f>
        <v>346</v>
      </c>
      <c r="H44" s="102">
        <f>'[1]6'!F$264</f>
        <v>1141</v>
      </c>
      <c r="I44" s="101">
        <f>'[1]6'!G$264</f>
        <v>449</v>
      </c>
      <c r="J44" s="103">
        <f>'[1]6'!H$264</f>
        <v>449</v>
      </c>
      <c r="K44" s="101">
        <f>'[1]6'!P$264</f>
        <v>433</v>
      </c>
      <c r="L44" s="101">
        <f>'[1]6'!Y$264</f>
        <v>917.07400000000007</v>
      </c>
      <c r="M44" s="101">
        <f>'[1]6'!AA$264</f>
        <v>1130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'[1]6'!C$265</f>
        <v>350</v>
      </c>
      <c r="F45" s="101">
        <f>'[1]6'!D$265</f>
        <v>155</v>
      </c>
      <c r="G45" s="101">
        <f>'[1]6'!E$265</f>
        <v>314</v>
      </c>
      <c r="H45" s="102">
        <f>'[1]6'!F$265</f>
        <v>231</v>
      </c>
      <c r="I45" s="101">
        <f>'[1]6'!G$265</f>
        <v>353</v>
      </c>
      <c r="J45" s="103">
        <f>'[1]6'!H$265</f>
        <v>353</v>
      </c>
      <c r="K45" s="101">
        <f>'[1]6'!P$265</f>
        <v>254</v>
      </c>
      <c r="L45" s="101">
        <f>'[1]6'!Y$265</f>
        <v>239</v>
      </c>
      <c r="M45" s="101">
        <f>'[1]6'!AA$265</f>
        <v>252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'[1]6'!C$266</f>
        <v>0</v>
      </c>
      <c r="F46" s="94">
        <f>'[1]6'!D$266</f>
        <v>9</v>
      </c>
      <c r="G46" s="94">
        <f>'[1]6'!E$266</f>
        <v>27</v>
      </c>
      <c r="H46" s="95">
        <f>'[1]6'!F$266</f>
        <v>0</v>
      </c>
      <c r="I46" s="94">
        <f>'[1]6'!G$266</f>
        <v>0</v>
      </c>
      <c r="J46" s="96">
        <f>'[1]6'!H$266</f>
        <v>0</v>
      </c>
      <c r="K46" s="94">
        <f>'[1]6'!P$266</f>
        <v>0</v>
      </c>
      <c r="L46" s="94">
        <f>'[1]6'!Y$266</f>
        <v>0</v>
      </c>
      <c r="M46" s="94">
        <f>'[1]6'!AA$266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" si="4">SUM(E48:E49)</f>
        <v>0</v>
      </c>
      <c r="F47" s="81">
        <f t="shared" ref="F47:M47" si="5">SUM(F48:F49)</f>
        <v>0</v>
      </c>
      <c r="G47" s="81">
        <f t="shared" si="5"/>
        <v>0</v>
      </c>
      <c r="H47" s="82">
        <f t="shared" si="5"/>
        <v>0</v>
      </c>
      <c r="I47" s="81">
        <f t="shared" si="5"/>
        <v>0</v>
      </c>
      <c r="J47" s="83">
        <f t="shared" si="5"/>
        <v>0</v>
      </c>
      <c r="K47" s="81">
        <f t="shared" si="5"/>
        <v>0</v>
      </c>
      <c r="L47" s="81">
        <f t="shared" si="5"/>
        <v>0</v>
      </c>
      <c r="M47" s="81">
        <f t="shared" si="5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'[1]6'!C$268</f>
        <v>0</v>
      </c>
      <c r="F48" s="88">
        <f>'[1]6'!D$268</f>
        <v>0</v>
      </c>
      <c r="G48" s="88">
        <f>'[1]6'!E$268</f>
        <v>0</v>
      </c>
      <c r="H48" s="89">
        <f>'[1]6'!F$268</f>
        <v>0</v>
      </c>
      <c r="I48" s="88">
        <f>'[1]6'!G$268</f>
        <v>0</v>
      </c>
      <c r="J48" s="90">
        <f>'[1]6'!H$268</f>
        <v>0</v>
      </c>
      <c r="K48" s="88">
        <f>'[1]6'!P$268</f>
        <v>0</v>
      </c>
      <c r="L48" s="88">
        <f>'[1]6'!Y$268</f>
        <v>0</v>
      </c>
      <c r="M48" s="88">
        <f>'[1]6'!AA$268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'[1]6'!C$269</f>
        <v>0</v>
      </c>
      <c r="F49" s="94">
        <f>'[1]6'!D$269</f>
        <v>0</v>
      </c>
      <c r="G49" s="94">
        <f>'[1]6'!E$269</f>
        <v>0</v>
      </c>
      <c r="H49" s="95">
        <f>'[1]6'!F$269</f>
        <v>0</v>
      </c>
      <c r="I49" s="94">
        <f>'[1]6'!G$269</f>
        <v>0</v>
      </c>
      <c r="J49" s="96">
        <f>'[1]6'!H$269</f>
        <v>0</v>
      </c>
      <c r="K49" s="94">
        <f>'[1]6'!P$269</f>
        <v>0</v>
      </c>
      <c r="L49" s="94">
        <f>'[1]6'!Y$269</f>
        <v>0</v>
      </c>
      <c r="M49" s="94">
        <f>'[1]6'!AA$269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" si="6">E52+E59+E62+E63+E64+E72+E73</f>
        <v>1571</v>
      </c>
      <c r="F51" s="74">
        <f t="shared" ref="F51:M51" si="7">F52+F59+F62+F63+F64+F72+F73</f>
        <v>219</v>
      </c>
      <c r="G51" s="74">
        <f t="shared" si="7"/>
        <v>686</v>
      </c>
      <c r="H51" s="75">
        <f t="shared" si="7"/>
        <v>509</v>
      </c>
      <c r="I51" s="74">
        <f t="shared" si="7"/>
        <v>621</v>
      </c>
      <c r="J51" s="76">
        <f t="shared" si="7"/>
        <v>621</v>
      </c>
      <c r="K51" s="74">
        <f t="shared" si="7"/>
        <v>531</v>
      </c>
      <c r="L51" s="74">
        <f t="shared" si="7"/>
        <v>570</v>
      </c>
      <c r="M51" s="74">
        <f t="shared" si="7"/>
        <v>599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" si="8">E53+E56</f>
        <v>4</v>
      </c>
      <c r="F52" s="88">
        <f t="shared" ref="F52:M52" si="9">F53+F56</f>
        <v>2</v>
      </c>
      <c r="G52" s="88">
        <f t="shared" si="9"/>
        <v>11</v>
      </c>
      <c r="H52" s="89">
        <f t="shared" si="9"/>
        <v>13</v>
      </c>
      <c r="I52" s="88">
        <f t="shared" si="9"/>
        <v>13</v>
      </c>
      <c r="J52" s="90">
        <f t="shared" si="9"/>
        <v>13</v>
      </c>
      <c r="K52" s="88">
        <f t="shared" si="9"/>
        <v>8</v>
      </c>
      <c r="L52" s="88">
        <f t="shared" si="9"/>
        <v>15</v>
      </c>
      <c r="M52" s="88">
        <f t="shared" si="9"/>
        <v>16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" si="10">SUM(E54:E55)</f>
        <v>0</v>
      </c>
      <c r="F53" s="94">
        <f t="shared" ref="F53:M53" si="11">SUM(F54:F55)</f>
        <v>0</v>
      </c>
      <c r="G53" s="94">
        <f t="shared" si="11"/>
        <v>0</v>
      </c>
      <c r="H53" s="95">
        <f t="shared" si="11"/>
        <v>0</v>
      </c>
      <c r="I53" s="94">
        <f t="shared" si="11"/>
        <v>0</v>
      </c>
      <c r="J53" s="96">
        <f t="shared" si="11"/>
        <v>0</v>
      </c>
      <c r="K53" s="94">
        <f t="shared" si="11"/>
        <v>0</v>
      </c>
      <c r="L53" s="94">
        <f t="shared" si="11"/>
        <v>0</v>
      </c>
      <c r="M53" s="94">
        <f t="shared" si="11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'[1]6'!C$273</f>
        <v>0</v>
      </c>
      <c r="F54" s="88">
        <f>'[1]6'!D$273</f>
        <v>0</v>
      </c>
      <c r="G54" s="88">
        <f>'[1]6'!E$273</f>
        <v>0</v>
      </c>
      <c r="H54" s="89">
        <f>'[1]6'!F$273</f>
        <v>0</v>
      </c>
      <c r="I54" s="88">
        <f>'[1]6'!G$273</f>
        <v>0</v>
      </c>
      <c r="J54" s="90">
        <f>'[1]6'!H$273</f>
        <v>0</v>
      </c>
      <c r="K54" s="88">
        <f>'[1]6'!P$273</f>
        <v>0</v>
      </c>
      <c r="L54" s="88">
        <f>'[1]6'!Y$273</f>
        <v>0</v>
      </c>
      <c r="M54" s="88">
        <f>'[1]6'!AA$273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'[1]6'!C$274</f>
        <v>0</v>
      </c>
      <c r="F55" s="94">
        <f>'[1]6'!D$274</f>
        <v>0</v>
      </c>
      <c r="G55" s="94">
        <f>'[1]6'!E$274</f>
        <v>0</v>
      </c>
      <c r="H55" s="95">
        <f>'[1]6'!F$274</f>
        <v>0</v>
      </c>
      <c r="I55" s="94">
        <f>'[1]6'!G$274</f>
        <v>0</v>
      </c>
      <c r="J55" s="96">
        <f>'[1]6'!H$274</f>
        <v>0</v>
      </c>
      <c r="K55" s="94">
        <f>'[1]6'!P$274</f>
        <v>0</v>
      </c>
      <c r="L55" s="94">
        <f>'[1]6'!Y$274</f>
        <v>0</v>
      </c>
      <c r="M55" s="94">
        <f>'[1]6'!AA$274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" si="12">SUM(E57:E58)</f>
        <v>4</v>
      </c>
      <c r="F56" s="94">
        <f t="shared" ref="F56:M56" si="13">SUM(F57:F58)</f>
        <v>2</v>
      </c>
      <c r="G56" s="94">
        <f t="shared" si="13"/>
        <v>11</v>
      </c>
      <c r="H56" s="95">
        <f t="shared" si="13"/>
        <v>13</v>
      </c>
      <c r="I56" s="94">
        <f t="shared" si="13"/>
        <v>13</v>
      </c>
      <c r="J56" s="96">
        <f t="shared" si="13"/>
        <v>13</v>
      </c>
      <c r="K56" s="94">
        <f t="shared" si="13"/>
        <v>8</v>
      </c>
      <c r="L56" s="94">
        <f t="shared" si="13"/>
        <v>15</v>
      </c>
      <c r="M56" s="94">
        <f t="shared" si="13"/>
        <v>16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'[1]6'!C$276</f>
        <v>0</v>
      </c>
      <c r="F57" s="88">
        <f>'[1]6'!D$276</f>
        <v>0</v>
      </c>
      <c r="G57" s="88">
        <f>'[1]6'!E$276</f>
        <v>0</v>
      </c>
      <c r="H57" s="89">
        <f>'[1]6'!F$276</f>
        <v>0</v>
      </c>
      <c r="I57" s="88">
        <f>'[1]6'!G$276</f>
        <v>0</v>
      </c>
      <c r="J57" s="90">
        <f>'[1]6'!H$276</f>
        <v>0</v>
      </c>
      <c r="K57" s="88">
        <f>'[1]6'!P$276</f>
        <v>0</v>
      </c>
      <c r="L57" s="88">
        <f>'[1]6'!Y$276</f>
        <v>0</v>
      </c>
      <c r="M57" s="88">
        <f>'[1]6'!AA$276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'[1]6'!C$277</f>
        <v>4</v>
      </c>
      <c r="F58" s="94">
        <f>'[1]6'!D$277</f>
        <v>2</v>
      </c>
      <c r="G58" s="94">
        <f>'[1]6'!E$277</f>
        <v>11</v>
      </c>
      <c r="H58" s="95">
        <f>'[1]6'!F$277</f>
        <v>13</v>
      </c>
      <c r="I58" s="94">
        <f>'[1]6'!G$277</f>
        <v>13</v>
      </c>
      <c r="J58" s="96">
        <f>'[1]6'!H$277</f>
        <v>13</v>
      </c>
      <c r="K58" s="94">
        <f>'[1]6'!P$277</f>
        <v>8</v>
      </c>
      <c r="L58" s="94">
        <f>'[1]6'!Y$277</f>
        <v>15</v>
      </c>
      <c r="M58" s="94">
        <f>'[1]6'!AA$277</f>
        <v>16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" si="14">SUM(E60:E61)</f>
        <v>0</v>
      </c>
      <c r="F59" s="81">
        <f t="shared" ref="F59:M59" si="15">SUM(F60:F61)</f>
        <v>0</v>
      </c>
      <c r="G59" s="81">
        <f t="shared" si="15"/>
        <v>435</v>
      </c>
      <c r="H59" s="82">
        <f t="shared" si="15"/>
        <v>463</v>
      </c>
      <c r="I59" s="81">
        <f t="shared" si="15"/>
        <v>463</v>
      </c>
      <c r="J59" s="83">
        <f t="shared" si="15"/>
        <v>463</v>
      </c>
      <c r="K59" s="81">
        <f t="shared" si="15"/>
        <v>488</v>
      </c>
      <c r="L59" s="81">
        <f t="shared" si="15"/>
        <v>518</v>
      </c>
      <c r="M59" s="81">
        <f t="shared" si="15"/>
        <v>544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'[1]6'!C$279</f>
        <v>0</v>
      </c>
      <c r="F60" s="88">
        <f>'[1]6'!D$279</f>
        <v>0</v>
      </c>
      <c r="G60" s="88">
        <f>'[1]6'!E$279</f>
        <v>0</v>
      </c>
      <c r="H60" s="89">
        <f>'[1]6'!F$279</f>
        <v>0</v>
      </c>
      <c r="I60" s="88">
        <f>'[1]6'!G$279</f>
        <v>0</v>
      </c>
      <c r="J60" s="90">
        <f>'[1]6'!H$279</f>
        <v>0</v>
      </c>
      <c r="K60" s="88">
        <f>'[1]6'!P$279</f>
        <v>0</v>
      </c>
      <c r="L60" s="88">
        <f>'[1]6'!Y$279</f>
        <v>0</v>
      </c>
      <c r="M60" s="88">
        <f>'[1]6'!AA$279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'[1]6'!C$280</f>
        <v>0</v>
      </c>
      <c r="F61" s="94">
        <f>'[1]6'!D$280</f>
        <v>0</v>
      </c>
      <c r="G61" s="94">
        <f>'[1]6'!E$280</f>
        <v>435</v>
      </c>
      <c r="H61" s="95">
        <f>'[1]6'!F$280</f>
        <v>463</v>
      </c>
      <c r="I61" s="94">
        <f>'[1]6'!G$280</f>
        <v>463</v>
      </c>
      <c r="J61" s="96">
        <f>'[1]6'!H$280</f>
        <v>463</v>
      </c>
      <c r="K61" s="94">
        <f>'[1]6'!P$280</f>
        <v>488</v>
      </c>
      <c r="L61" s="94">
        <f>'[1]6'!Y$280</f>
        <v>518</v>
      </c>
      <c r="M61" s="94">
        <f>'[1]6'!AA$280</f>
        <v>544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'[1]6'!C$281</f>
        <v>0</v>
      </c>
      <c r="F62" s="101">
        <f>'[1]6'!D$281</f>
        <v>0</v>
      </c>
      <c r="G62" s="101">
        <f>'[1]6'!E$281</f>
        <v>0</v>
      </c>
      <c r="H62" s="102">
        <f>'[1]6'!F$281</f>
        <v>0</v>
      </c>
      <c r="I62" s="101">
        <f>'[1]6'!G$281</f>
        <v>0</v>
      </c>
      <c r="J62" s="103">
        <f>'[1]6'!H$281</f>
        <v>0</v>
      </c>
      <c r="K62" s="101">
        <f>'[1]6'!P$281</f>
        <v>0</v>
      </c>
      <c r="L62" s="101">
        <f>'[1]6'!Y$281</f>
        <v>0</v>
      </c>
      <c r="M62" s="101">
        <f>'[1]6'!AA$281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'[1]6'!C$282</f>
        <v>0</v>
      </c>
      <c r="F63" s="101">
        <f>'[1]6'!D$282</f>
        <v>0</v>
      </c>
      <c r="G63" s="101">
        <f>'[1]6'!E$282</f>
        <v>0</v>
      </c>
      <c r="H63" s="102">
        <f>'[1]6'!F$282</f>
        <v>0</v>
      </c>
      <c r="I63" s="101">
        <f>'[1]6'!G$282</f>
        <v>0</v>
      </c>
      <c r="J63" s="103">
        <f>'[1]6'!H$282</f>
        <v>0</v>
      </c>
      <c r="K63" s="101">
        <f>'[1]6'!P$282</f>
        <v>0</v>
      </c>
      <c r="L63" s="101">
        <f>'[1]6'!Y$282</f>
        <v>0</v>
      </c>
      <c r="M63" s="101">
        <f>'[1]6'!AA$282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" si="16">E65+E68</f>
        <v>0</v>
      </c>
      <c r="F64" s="94">
        <f t="shared" ref="F64:M64" si="17">F65+F68</f>
        <v>0</v>
      </c>
      <c r="G64" s="94">
        <f t="shared" si="17"/>
        <v>0</v>
      </c>
      <c r="H64" s="95">
        <f t="shared" si="17"/>
        <v>0</v>
      </c>
      <c r="I64" s="94">
        <f t="shared" si="17"/>
        <v>0</v>
      </c>
      <c r="J64" s="96">
        <f t="shared" si="17"/>
        <v>0</v>
      </c>
      <c r="K64" s="94">
        <f t="shared" si="17"/>
        <v>0</v>
      </c>
      <c r="L64" s="94">
        <f t="shared" si="17"/>
        <v>0</v>
      </c>
      <c r="M64" s="94">
        <f t="shared" si="17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" si="18">SUM(E66:E67)</f>
        <v>0</v>
      </c>
      <c r="F65" s="81">
        <f t="shared" ref="F65:M65" si="19">SUM(F66:F67)</f>
        <v>0</v>
      </c>
      <c r="G65" s="81">
        <f t="shared" si="19"/>
        <v>0</v>
      </c>
      <c r="H65" s="82">
        <f t="shared" si="19"/>
        <v>0</v>
      </c>
      <c r="I65" s="81">
        <f t="shared" si="19"/>
        <v>0</v>
      </c>
      <c r="J65" s="83">
        <f t="shared" si="19"/>
        <v>0</v>
      </c>
      <c r="K65" s="81">
        <f t="shared" si="19"/>
        <v>0</v>
      </c>
      <c r="L65" s="81">
        <f t="shared" si="19"/>
        <v>0</v>
      </c>
      <c r="M65" s="81">
        <f t="shared" si="19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'[1]6'!C$285</f>
        <v>0</v>
      </c>
      <c r="F66" s="88">
        <f>'[1]6'!D$285</f>
        <v>0</v>
      </c>
      <c r="G66" s="88">
        <f>'[1]6'!E$285</f>
        <v>0</v>
      </c>
      <c r="H66" s="89">
        <f>'[1]6'!F$285</f>
        <v>0</v>
      </c>
      <c r="I66" s="88">
        <f>'[1]6'!G$285</f>
        <v>0</v>
      </c>
      <c r="J66" s="90">
        <f>'[1]6'!H$285</f>
        <v>0</v>
      </c>
      <c r="K66" s="88">
        <f>'[1]6'!P$285</f>
        <v>0</v>
      </c>
      <c r="L66" s="88">
        <f>'[1]6'!Y$285</f>
        <v>0</v>
      </c>
      <c r="M66" s="90">
        <f>'[1]6'!AA$285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'[1]6'!C$286</f>
        <v>0</v>
      </c>
      <c r="F67" s="94">
        <f>'[1]6'!D$286</f>
        <v>0</v>
      </c>
      <c r="G67" s="94">
        <f>'[1]6'!E$286</f>
        <v>0</v>
      </c>
      <c r="H67" s="95">
        <f>'[1]6'!F$286</f>
        <v>0</v>
      </c>
      <c r="I67" s="94">
        <f>'[1]6'!G$286</f>
        <v>0</v>
      </c>
      <c r="J67" s="96">
        <f>'[1]6'!H$286</f>
        <v>0</v>
      </c>
      <c r="K67" s="94">
        <f>'[1]6'!P$286</f>
        <v>0</v>
      </c>
      <c r="L67" s="94">
        <f>'[1]6'!Y$286</f>
        <v>0</v>
      </c>
      <c r="M67" s="96">
        <f>'[1]6'!AA$286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" si="20">SUM(E69:E70)</f>
        <v>0</v>
      </c>
      <c r="F68" s="101">
        <f t="shared" ref="F68:M68" si="21">SUM(F69:F70)</f>
        <v>0</v>
      </c>
      <c r="G68" s="101">
        <f t="shared" si="21"/>
        <v>0</v>
      </c>
      <c r="H68" s="102">
        <f t="shared" si="21"/>
        <v>0</v>
      </c>
      <c r="I68" s="101">
        <f t="shared" si="21"/>
        <v>0</v>
      </c>
      <c r="J68" s="103">
        <f t="shared" si="21"/>
        <v>0</v>
      </c>
      <c r="K68" s="101">
        <f t="shared" si="21"/>
        <v>0</v>
      </c>
      <c r="L68" s="101">
        <f t="shared" si="21"/>
        <v>0</v>
      </c>
      <c r="M68" s="101">
        <f t="shared" si="2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'[1]6'!C$288</f>
        <v>0</v>
      </c>
      <c r="F69" s="88">
        <f>'[1]6'!D$288</f>
        <v>0</v>
      </c>
      <c r="G69" s="88">
        <f>'[1]6'!E$288</f>
        <v>0</v>
      </c>
      <c r="H69" s="89">
        <f>'[1]6'!F$288</f>
        <v>0</v>
      </c>
      <c r="I69" s="88">
        <f>'[1]6'!G$288</f>
        <v>0</v>
      </c>
      <c r="J69" s="90">
        <f>'[1]6'!H$288</f>
        <v>0</v>
      </c>
      <c r="K69" s="88">
        <f>'[1]6'!P$288</f>
        <v>0</v>
      </c>
      <c r="L69" s="88">
        <f>'[1]6'!Y$288</f>
        <v>0</v>
      </c>
      <c r="M69" s="90">
        <f>'[1]6'!AA$288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'[1]6'!C$289</f>
        <v>0</v>
      </c>
      <c r="F70" s="94">
        <f>'[1]6'!D$289</f>
        <v>0</v>
      </c>
      <c r="G70" s="94">
        <f>'[1]6'!E$289</f>
        <v>0</v>
      </c>
      <c r="H70" s="95">
        <f>'[1]6'!F$289</f>
        <v>0</v>
      </c>
      <c r="I70" s="94">
        <f>'[1]6'!G$289</f>
        <v>0</v>
      </c>
      <c r="J70" s="96">
        <f>'[1]6'!H$289</f>
        <v>0</v>
      </c>
      <c r="K70" s="94">
        <f>'[1]6'!P$289</f>
        <v>0</v>
      </c>
      <c r="L70" s="94">
        <f>'[1]6'!Y$289</f>
        <v>0</v>
      </c>
      <c r="M70" s="96">
        <f>'[1]6'!AA$289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'[1]6'!C$290</f>
        <v>0</v>
      </c>
      <c r="F72" s="101">
        <f>'[1]6'!D$290</f>
        <v>0</v>
      </c>
      <c r="G72" s="101">
        <f>'[1]6'!E$290</f>
        <v>0</v>
      </c>
      <c r="H72" s="102">
        <f>'[1]6'!F$290</f>
        <v>0</v>
      </c>
      <c r="I72" s="101">
        <f>'[1]6'!G$290</f>
        <v>0</v>
      </c>
      <c r="J72" s="103">
        <f>'[1]6'!H$290</f>
        <v>0</v>
      </c>
      <c r="K72" s="101">
        <f>'[1]6'!P$290</f>
        <v>0</v>
      </c>
      <c r="L72" s="101">
        <f>'[1]6'!Y$290</f>
        <v>0</v>
      </c>
      <c r="M72" s="101">
        <f>'[1]6'!AA$290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" si="22">SUM(E74:E75)</f>
        <v>1567</v>
      </c>
      <c r="F73" s="101">
        <f t="shared" ref="F73:M73" si="23">SUM(F74:F75)</f>
        <v>217</v>
      </c>
      <c r="G73" s="101">
        <f t="shared" si="23"/>
        <v>240</v>
      </c>
      <c r="H73" s="102">
        <f t="shared" si="23"/>
        <v>33</v>
      </c>
      <c r="I73" s="101">
        <f t="shared" si="23"/>
        <v>145</v>
      </c>
      <c r="J73" s="103">
        <f t="shared" si="23"/>
        <v>145</v>
      </c>
      <c r="K73" s="101">
        <f t="shared" si="23"/>
        <v>35</v>
      </c>
      <c r="L73" s="101">
        <f t="shared" si="23"/>
        <v>37</v>
      </c>
      <c r="M73" s="101">
        <f t="shared" si="23"/>
        <v>39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'[1]6'!C$292</f>
        <v>0</v>
      </c>
      <c r="F74" s="88">
        <f>'[1]6'!D$292</f>
        <v>0</v>
      </c>
      <c r="G74" s="88">
        <f>'[1]6'!E$292</f>
        <v>0</v>
      </c>
      <c r="H74" s="89">
        <f>'[1]6'!F$292</f>
        <v>0</v>
      </c>
      <c r="I74" s="88">
        <f>'[1]6'!G$292</f>
        <v>0</v>
      </c>
      <c r="J74" s="90">
        <f>'[1]6'!H$292</f>
        <v>0</v>
      </c>
      <c r="K74" s="88">
        <f>'[1]6'!P$292</f>
        <v>0</v>
      </c>
      <c r="L74" s="88">
        <f>'[1]6'!Y$292</f>
        <v>0</v>
      </c>
      <c r="M74" s="88">
        <f>'[1]6'!AA$292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'[1]6'!C$293</f>
        <v>1567</v>
      </c>
      <c r="F75" s="94">
        <f>'[1]6'!D$293</f>
        <v>217</v>
      </c>
      <c r="G75" s="94">
        <f>'[1]6'!E$293</f>
        <v>240</v>
      </c>
      <c r="H75" s="95">
        <f>'[1]6'!F$293</f>
        <v>33</v>
      </c>
      <c r="I75" s="94">
        <f>'[1]6'!G$293</f>
        <v>145</v>
      </c>
      <c r="J75" s="96">
        <f>'[1]6'!H$293</f>
        <v>145</v>
      </c>
      <c r="K75" s="94">
        <f>'[1]6'!P$293</f>
        <v>35</v>
      </c>
      <c r="L75" s="94">
        <f>'[1]6'!Y$293</f>
        <v>37</v>
      </c>
      <c r="M75" s="94">
        <f>'[1]6'!AA$293</f>
        <v>39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" si="24">E78+E81+E84+E85+E86+E87+E88</f>
        <v>1025</v>
      </c>
      <c r="F77" s="74">
        <f t="shared" ref="F77:M77" si="25">F78+F81+F84+F85+F86+F87+F88</f>
        <v>552</v>
      </c>
      <c r="G77" s="74">
        <f t="shared" si="25"/>
        <v>2041</v>
      </c>
      <c r="H77" s="75">
        <f t="shared" si="25"/>
        <v>2160</v>
      </c>
      <c r="I77" s="74">
        <f t="shared" si="25"/>
        <v>2160</v>
      </c>
      <c r="J77" s="76">
        <f t="shared" si="25"/>
        <v>2160</v>
      </c>
      <c r="K77" s="74">
        <f t="shared" si="25"/>
        <v>1331</v>
      </c>
      <c r="L77" s="74">
        <f t="shared" si="25"/>
        <v>665</v>
      </c>
      <c r="M77" s="74">
        <f t="shared" si="25"/>
        <v>697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" si="26">SUM(E79:E80)</f>
        <v>0</v>
      </c>
      <c r="F78" s="81">
        <f t="shared" ref="F78:M78" si="27">SUM(F79:F80)</f>
        <v>0</v>
      </c>
      <c r="G78" s="81">
        <f t="shared" si="27"/>
        <v>0</v>
      </c>
      <c r="H78" s="82">
        <f t="shared" si="27"/>
        <v>0</v>
      </c>
      <c r="I78" s="81">
        <f t="shared" si="27"/>
        <v>0</v>
      </c>
      <c r="J78" s="83">
        <f t="shared" si="27"/>
        <v>0</v>
      </c>
      <c r="K78" s="81">
        <f t="shared" si="27"/>
        <v>0</v>
      </c>
      <c r="L78" s="81">
        <f t="shared" si="27"/>
        <v>0</v>
      </c>
      <c r="M78" s="81">
        <f t="shared" si="27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'[1]6'!C$296</f>
        <v>0</v>
      </c>
      <c r="F79" s="88">
        <f>'[1]6'!D$296</f>
        <v>0</v>
      </c>
      <c r="G79" s="88">
        <f>'[1]6'!E$296</f>
        <v>0</v>
      </c>
      <c r="H79" s="89">
        <f>'[1]6'!F$296</f>
        <v>0</v>
      </c>
      <c r="I79" s="88">
        <f>'[1]6'!G$296</f>
        <v>0</v>
      </c>
      <c r="J79" s="90">
        <f>'[1]6'!H$296</f>
        <v>0</v>
      </c>
      <c r="K79" s="88">
        <f>'[1]6'!P$296</f>
        <v>0</v>
      </c>
      <c r="L79" s="88">
        <f>'[1]6'!Y$296</f>
        <v>0</v>
      </c>
      <c r="M79" s="88">
        <f>'[1]6'!AA$296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'[1]6'!C$297</f>
        <v>0</v>
      </c>
      <c r="F80" s="94">
        <f>'[1]6'!D$297</f>
        <v>0</v>
      </c>
      <c r="G80" s="94">
        <f>'[1]6'!E$297</f>
        <v>0</v>
      </c>
      <c r="H80" s="95">
        <f>'[1]6'!F$297</f>
        <v>0</v>
      </c>
      <c r="I80" s="94">
        <f>'[1]6'!G$297</f>
        <v>0</v>
      </c>
      <c r="J80" s="96">
        <f>'[1]6'!H$297</f>
        <v>0</v>
      </c>
      <c r="K80" s="94">
        <f>'[1]6'!P$297</f>
        <v>0</v>
      </c>
      <c r="L80" s="94">
        <f>'[1]6'!Y$297</f>
        <v>0</v>
      </c>
      <c r="M80" s="94">
        <f>'[1]6'!AA$297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" si="28">SUM(E82:E83)</f>
        <v>1025</v>
      </c>
      <c r="F81" s="101">
        <f t="shared" ref="F81:M81" si="29">SUM(F82:F83)</f>
        <v>552</v>
      </c>
      <c r="G81" s="101">
        <f t="shared" si="29"/>
        <v>1966</v>
      </c>
      <c r="H81" s="102">
        <f t="shared" si="29"/>
        <v>2160</v>
      </c>
      <c r="I81" s="101">
        <f t="shared" si="29"/>
        <v>2160</v>
      </c>
      <c r="J81" s="103">
        <f t="shared" si="29"/>
        <v>2160</v>
      </c>
      <c r="K81" s="101">
        <f t="shared" si="29"/>
        <v>1331</v>
      </c>
      <c r="L81" s="101">
        <f t="shared" si="29"/>
        <v>665</v>
      </c>
      <c r="M81" s="101">
        <f t="shared" si="29"/>
        <v>697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'[1]6'!C$299</f>
        <v>0</v>
      </c>
      <c r="F82" s="88">
        <f>'[1]6'!D$299</f>
        <v>0</v>
      </c>
      <c r="G82" s="88">
        <f>'[1]6'!E$299</f>
        <v>0</v>
      </c>
      <c r="H82" s="89">
        <f>'[1]6'!F$299</f>
        <v>550</v>
      </c>
      <c r="I82" s="88">
        <f>'[1]6'!G$299</f>
        <v>500</v>
      </c>
      <c r="J82" s="90">
        <f>'[1]6'!H$299</f>
        <v>550</v>
      </c>
      <c r="K82" s="88">
        <f>'[1]6'!P$299</f>
        <v>500</v>
      </c>
      <c r="L82" s="88">
        <f>'[1]6'!Y$299</f>
        <v>0</v>
      </c>
      <c r="M82" s="88">
        <f>'[1]6'!AA$299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'[1]6'!C$300</f>
        <v>1025</v>
      </c>
      <c r="F83" s="94">
        <f>'[1]6'!D$300</f>
        <v>552</v>
      </c>
      <c r="G83" s="94">
        <f>'[1]6'!E$300</f>
        <v>1966</v>
      </c>
      <c r="H83" s="95">
        <f>'[1]6'!F$300</f>
        <v>1610</v>
      </c>
      <c r="I83" s="94">
        <f>'[1]6'!G$300</f>
        <v>1660</v>
      </c>
      <c r="J83" s="96">
        <f>'[1]6'!H$300</f>
        <v>1610</v>
      </c>
      <c r="K83" s="94">
        <f>'[1]6'!P$300</f>
        <v>831</v>
      </c>
      <c r="L83" s="94">
        <f>'[1]6'!Y$300</f>
        <v>665</v>
      </c>
      <c r="M83" s="94">
        <f>'[1]6'!AA$300</f>
        <v>697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'[1]6'!C$301</f>
        <v>0</v>
      </c>
      <c r="F84" s="101">
        <f>'[1]6'!D$301</f>
        <v>0</v>
      </c>
      <c r="G84" s="101">
        <f>'[1]6'!E$301</f>
        <v>0</v>
      </c>
      <c r="H84" s="102">
        <f>'[1]6'!F$301</f>
        <v>0</v>
      </c>
      <c r="I84" s="101">
        <f>'[1]6'!G$301</f>
        <v>0</v>
      </c>
      <c r="J84" s="103">
        <f>'[1]6'!H$301</f>
        <v>0</v>
      </c>
      <c r="K84" s="101">
        <f>'[1]6'!P$301</f>
        <v>0</v>
      </c>
      <c r="L84" s="101">
        <f>'[1]6'!Y$301</f>
        <v>0</v>
      </c>
      <c r="M84" s="101">
        <f>'[1]6'!AA$301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'[1]6'!C$302</f>
        <v>0</v>
      </c>
      <c r="F85" s="101">
        <f>'[1]6'!D$302</f>
        <v>0</v>
      </c>
      <c r="G85" s="101">
        <f>'[1]6'!E$302</f>
        <v>0</v>
      </c>
      <c r="H85" s="102">
        <f>'[1]6'!F$302</f>
        <v>0</v>
      </c>
      <c r="I85" s="101">
        <f>'[1]6'!G$302</f>
        <v>0</v>
      </c>
      <c r="J85" s="103">
        <f>'[1]6'!H$302</f>
        <v>0</v>
      </c>
      <c r="K85" s="101">
        <f>'[1]6'!P$302</f>
        <v>0</v>
      </c>
      <c r="L85" s="101">
        <f>'[1]6'!Y$302</f>
        <v>0</v>
      </c>
      <c r="M85" s="101">
        <f>'[1]6'!AA$302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'[1]6'!C$303</f>
        <v>0</v>
      </c>
      <c r="F86" s="101">
        <f>'[1]6'!D$303</f>
        <v>0</v>
      </c>
      <c r="G86" s="101">
        <f>'[1]6'!E$303</f>
        <v>0</v>
      </c>
      <c r="H86" s="102">
        <f>'[1]6'!F$303</f>
        <v>0</v>
      </c>
      <c r="I86" s="101">
        <f>'[1]6'!G$303</f>
        <v>0</v>
      </c>
      <c r="J86" s="103">
        <f>'[1]6'!H$303</f>
        <v>0</v>
      </c>
      <c r="K86" s="101">
        <f>'[1]6'!P$303</f>
        <v>0</v>
      </c>
      <c r="L86" s="101">
        <f>'[1]6'!Y$303</f>
        <v>0</v>
      </c>
      <c r="M86" s="101">
        <f>'[1]6'!AA$303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'[1]6'!C$304</f>
        <v>0</v>
      </c>
      <c r="F87" s="101">
        <f>'[1]6'!D$304</f>
        <v>0</v>
      </c>
      <c r="G87" s="101">
        <f>'[1]6'!E$304</f>
        <v>0</v>
      </c>
      <c r="H87" s="102">
        <f>'[1]6'!F$304</f>
        <v>0</v>
      </c>
      <c r="I87" s="101">
        <f>'[1]6'!G$304</f>
        <v>0</v>
      </c>
      <c r="J87" s="103">
        <f>'[1]6'!H$304</f>
        <v>0</v>
      </c>
      <c r="K87" s="101">
        <f>'[1]6'!P$304</f>
        <v>0</v>
      </c>
      <c r="L87" s="101">
        <f>'[1]6'!Y$304</f>
        <v>0</v>
      </c>
      <c r="M87" s="101">
        <f>'[1]6'!AA$304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'[1]6'!C$305</f>
        <v>0</v>
      </c>
      <c r="F88" s="101">
        <f>'[1]6'!D$305</f>
        <v>0</v>
      </c>
      <c r="G88" s="101">
        <f>'[1]6'!E$305</f>
        <v>75</v>
      </c>
      <c r="H88" s="102">
        <f>'[1]6'!F$305</f>
        <v>0</v>
      </c>
      <c r="I88" s="101">
        <f>'[1]6'!G$305</f>
        <v>0</v>
      </c>
      <c r="J88" s="103">
        <f>'[1]6'!H$305</f>
        <v>0</v>
      </c>
      <c r="K88" s="101">
        <f>'[1]6'!P$305</f>
        <v>0</v>
      </c>
      <c r="L88" s="101">
        <f>'[1]6'!Y$305</f>
        <v>0</v>
      </c>
      <c r="M88" s="101">
        <f>'[1]6'!AA$305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'[1]6'!C$306</f>
        <v>0</v>
      </c>
      <c r="F90" s="74">
        <f>'[1]6'!D$306</f>
        <v>2</v>
      </c>
      <c r="G90" s="74">
        <f>'[1]6'!E$306</f>
        <v>0</v>
      </c>
      <c r="H90" s="75">
        <f>'[1]6'!F$306</f>
        <v>0</v>
      </c>
      <c r="I90" s="74">
        <f>'[1]6'!G$306</f>
        <v>0</v>
      </c>
      <c r="J90" s="76">
        <f>'[1]6'!H$306</f>
        <v>0</v>
      </c>
      <c r="K90" s="74">
        <f>'[1]6'!P$306</f>
        <v>0</v>
      </c>
      <c r="L90" s="74">
        <f>'[1]6'!Y$306</f>
        <v>0</v>
      </c>
      <c r="M90" s="74">
        <f>'[1]6'!AA$306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66058</v>
      </c>
      <c r="F92" s="28">
        <f t="shared" ref="F92:M92" si="30">F4+F51+F77+F90</f>
        <v>71195</v>
      </c>
      <c r="G92" s="28">
        <f t="shared" si="30"/>
        <v>73704</v>
      </c>
      <c r="H92" s="29">
        <f t="shared" si="30"/>
        <v>79919</v>
      </c>
      <c r="I92" s="28">
        <f t="shared" si="30"/>
        <v>76644</v>
      </c>
      <c r="J92" s="30">
        <f t="shared" si="30"/>
        <v>76644</v>
      </c>
      <c r="K92" s="28">
        <f t="shared" si="30"/>
        <v>74688</v>
      </c>
      <c r="L92" s="28">
        <f t="shared" si="30"/>
        <v>81755.786999999997</v>
      </c>
      <c r="M92" s="28">
        <f t="shared" si="30"/>
        <v>89522.4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B.2b: Payments and estimates by economic classification: " &amp; PROPER( '[1]6'!$B$10)</f>
        <v>Table B.2b: Payments and estimates by economic classification: Sustainable Resources Management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64987</v>
      </c>
      <c r="F4" s="74">
        <f t="shared" ref="F4:M4" si="0">F5+F8+F47</f>
        <v>43834</v>
      </c>
      <c r="G4" s="74">
        <f t="shared" si="0"/>
        <v>60006</v>
      </c>
      <c r="H4" s="75">
        <f t="shared" si="0"/>
        <v>54523</v>
      </c>
      <c r="I4" s="74">
        <f t="shared" si="0"/>
        <v>51874</v>
      </c>
      <c r="J4" s="76">
        <f t="shared" si="0"/>
        <v>56922</v>
      </c>
      <c r="K4" s="74">
        <f t="shared" si="0"/>
        <v>60021</v>
      </c>
      <c r="L4" s="74">
        <f t="shared" si="0"/>
        <v>52271</v>
      </c>
      <c r="M4" s="74">
        <f t="shared" si="0"/>
        <v>54205.35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37531</v>
      </c>
      <c r="F5" s="81">
        <f t="shared" ref="F5:M5" si="1">SUM(F6:F7)</f>
        <v>32713</v>
      </c>
      <c r="G5" s="81">
        <f t="shared" si="1"/>
        <v>46003</v>
      </c>
      <c r="H5" s="82">
        <f t="shared" si="1"/>
        <v>44664</v>
      </c>
      <c r="I5" s="81">
        <f t="shared" si="1"/>
        <v>42420</v>
      </c>
      <c r="J5" s="83">
        <f t="shared" si="1"/>
        <v>47140</v>
      </c>
      <c r="K5" s="81">
        <f t="shared" si="1"/>
        <v>36075</v>
      </c>
      <c r="L5" s="81">
        <f t="shared" si="1"/>
        <v>42585</v>
      </c>
      <c r="M5" s="81">
        <f t="shared" si="1"/>
        <v>45612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'[1]6'!C$376</f>
        <v>29372</v>
      </c>
      <c r="F6" s="88">
        <f>'[1]6'!D$376</f>
        <v>27072</v>
      </c>
      <c r="G6" s="88">
        <f>'[1]6'!E$376</f>
        <v>37560</v>
      </c>
      <c r="H6" s="89">
        <f>'[1]6'!F$376</f>
        <v>34663</v>
      </c>
      <c r="I6" s="88">
        <f>'[1]6'!G$376</f>
        <v>33214</v>
      </c>
      <c r="J6" s="90">
        <f>'[1]6'!H$376</f>
        <v>38503</v>
      </c>
      <c r="K6" s="88">
        <f>'[1]6'!P$376</f>
        <v>30793</v>
      </c>
      <c r="L6" s="88">
        <f>'[1]6'!Y$376</f>
        <v>37025</v>
      </c>
      <c r="M6" s="88">
        <f>'[1]6'!AA$376</f>
        <v>36489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'[1]6'!C$377</f>
        <v>8159</v>
      </c>
      <c r="F7" s="94">
        <f>'[1]6'!D$377</f>
        <v>5641</v>
      </c>
      <c r="G7" s="94">
        <f>'[1]6'!E$377</f>
        <v>8443</v>
      </c>
      <c r="H7" s="95">
        <f>'[1]6'!F$377</f>
        <v>10001</v>
      </c>
      <c r="I7" s="94">
        <f>'[1]6'!G$377</f>
        <v>9206</v>
      </c>
      <c r="J7" s="96">
        <f>'[1]6'!H$377</f>
        <v>8637</v>
      </c>
      <c r="K7" s="94">
        <f>'[1]6'!P$377</f>
        <v>5282</v>
      </c>
      <c r="L7" s="94">
        <f>'[1]6'!Y$377</f>
        <v>5560</v>
      </c>
      <c r="M7" s="94">
        <f>'[1]6'!AA$377</f>
        <v>9123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27456</v>
      </c>
      <c r="F8" s="81">
        <f t="shared" si="2"/>
        <v>11121</v>
      </c>
      <c r="G8" s="81">
        <f t="shared" si="2"/>
        <v>14003</v>
      </c>
      <c r="H8" s="82">
        <f t="shared" si="2"/>
        <v>9859</v>
      </c>
      <c r="I8" s="81">
        <f t="shared" si="2"/>
        <v>9454</v>
      </c>
      <c r="J8" s="83">
        <f t="shared" si="2"/>
        <v>9782</v>
      </c>
      <c r="K8" s="81">
        <f t="shared" si="2"/>
        <v>23946</v>
      </c>
      <c r="L8" s="81">
        <f t="shared" si="2"/>
        <v>9686</v>
      </c>
      <c r="M8" s="81">
        <f t="shared" si="2"/>
        <v>8593.35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'[1]6'!C$379</f>
        <v>143</v>
      </c>
      <c r="F9" s="88">
        <f>'[1]6'!D$379</f>
        <v>80</v>
      </c>
      <c r="G9" s="88">
        <f>'[1]6'!E$379</f>
        <v>100</v>
      </c>
      <c r="H9" s="89">
        <f>'[1]6'!F$379</f>
        <v>252</v>
      </c>
      <c r="I9" s="88">
        <f>'[1]6'!G$379</f>
        <v>162</v>
      </c>
      <c r="J9" s="90">
        <f>'[1]6'!H$379</f>
        <v>157</v>
      </c>
      <c r="K9" s="88">
        <f>'[1]6'!P$379</f>
        <v>146</v>
      </c>
      <c r="L9" s="88">
        <f>'[1]6'!Y$379</f>
        <v>140</v>
      </c>
      <c r="M9" s="88">
        <f>'[1]6'!AA$379</f>
        <v>244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'[1]6'!C$380</f>
        <v>2</v>
      </c>
      <c r="F10" s="101">
        <f>'[1]6'!D$380</f>
        <v>0</v>
      </c>
      <c r="G10" s="101">
        <f>'[1]6'!E$380</f>
        <v>0</v>
      </c>
      <c r="H10" s="102">
        <f>'[1]6'!F$380</f>
        <v>0</v>
      </c>
      <c r="I10" s="101">
        <f>'[1]6'!G$380</f>
        <v>0</v>
      </c>
      <c r="J10" s="103">
        <f>'[1]6'!H$380</f>
        <v>0</v>
      </c>
      <c r="K10" s="101">
        <f>'[1]6'!P$380</f>
        <v>0</v>
      </c>
      <c r="L10" s="101">
        <f>'[1]6'!Y$380</f>
        <v>0</v>
      </c>
      <c r="M10" s="101">
        <f>'[1]6'!AA$380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'[1]6'!C$381</f>
        <v>34</v>
      </c>
      <c r="F11" s="101">
        <f>'[1]6'!D$381</f>
        <v>0</v>
      </c>
      <c r="G11" s="101">
        <f>'[1]6'!E$381</f>
        <v>0</v>
      </c>
      <c r="H11" s="102">
        <f>'[1]6'!F$381</f>
        <v>0</v>
      </c>
      <c r="I11" s="101">
        <f>'[1]6'!G$381</f>
        <v>0</v>
      </c>
      <c r="J11" s="103">
        <f>'[1]6'!H$381</f>
        <v>0</v>
      </c>
      <c r="K11" s="101">
        <f>'[1]6'!P$381</f>
        <v>0</v>
      </c>
      <c r="L11" s="101">
        <f>'[1]6'!Y$381</f>
        <v>0</v>
      </c>
      <c r="M11" s="101">
        <f>'[1]6'!AA$381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'[1]6'!C$382</f>
        <v>0</v>
      </c>
      <c r="F12" s="101">
        <f>'[1]6'!D$382</f>
        <v>546</v>
      </c>
      <c r="G12" s="101">
        <f>'[1]6'!E$382</f>
        <v>1997</v>
      </c>
      <c r="H12" s="102">
        <f>'[1]6'!F$382</f>
        <v>1680</v>
      </c>
      <c r="I12" s="101">
        <f>'[1]6'!G$382</f>
        <v>1630</v>
      </c>
      <c r="J12" s="103">
        <f>'[1]6'!H$382</f>
        <v>1533</v>
      </c>
      <c r="K12" s="101">
        <f>'[1]6'!P$382</f>
        <v>320</v>
      </c>
      <c r="L12" s="101">
        <f>'[1]6'!Y$382</f>
        <v>360</v>
      </c>
      <c r="M12" s="101">
        <f>'[1]6'!AA$382</f>
        <v>641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'[1]6'!C$383</f>
        <v>0</v>
      </c>
      <c r="F13" s="101">
        <f>'[1]6'!D$383</f>
        <v>0</v>
      </c>
      <c r="G13" s="101">
        <f>'[1]6'!E$383</f>
        <v>0</v>
      </c>
      <c r="H13" s="102">
        <f>'[1]6'!F$383</f>
        <v>0</v>
      </c>
      <c r="I13" s="101">
        <f>'[1]6'!G$383</f>
        <v>0</v>
      </c>
      <c r="J13" s="103">
        <f>'[1]6'!H$383</f>
        <v>0</v>
      </c>
      <c r="K13" s="101">
        <f>'[1]6'!P$383</f>
        <v>0</v>
      </c>
      <c r="L13" s="101">
        <f>'[1]6'!Y$383</f>
        <v>0</v>
      </c>
      <c r="M13" s="101">
        <f>'[1]6'!AA$383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'[1]6'!C$384</f>
        <v>1132</v>
      </c>
      <c r="F14" s="101">
        <f>'[1]6'!D$384</f>
        <v>160</v>
      </c>
      <c r="G14" s="101">
        <f>'[1]6'!E$384</f>
        <v>114</v>
      </c>
      <c r="H14" s="102">
        <f>'[1]6'!F$384</f>
        <v>358</v>
      </c>
      <c r="I14" s="101">
        <f>'[1]6'!G$384</f>
        <v>163</v>
      </c>
      <c r="J14" s="103">
        <f>'[1]6'!H$384</f>
        <v>148</v>
      </c>
      <c r="K14" s="101">
        <f>'[1]6'!P$384</f>
        <v>154</v>
      </c>
      <c r="L14" s="101">
        <f>'[1]6'!Y$384</f>
        <v>113</v>
      </c>
      <c r="M14" s="101">
        <f>'[1]6'!AA$384</f>
        <v>272.35000000000002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'[1]6'!C$385</f>
        <v>398</v>
      </c>
      <c r="F15" s="101">
        <f>'[1]6'!D$385</f>
        <v>381</v>
      </c>
      <c r="G15" s="101">
        <f>'[1]6'!E$385</f>
        <v>459</v>
      </c>
      <c r="H15" s="102">
        <f>'[1]6'!F$385</f>
        <v>538</v>
      </c>
      <c r="I15" s="101">
        <f>'[1]6'!G$385</f>
        <v>517</v>
      </c>
      <c r="J15" s="103">
        <f>'[1]6'!H$385</f>
        <v>519</v>
      </c>
      <c r="K15" s="101">
        <f>'[1]6'!P$385</f>
        <v>509</v>
      </c>
      <c r="L15" s="101">
        <f>'[1]6'!Y$385</f>
        <v>485</v>
      </c>
      <c r="M15" s="101">
        <f>'[1]6'!AA$385</f>
        <v>469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'[1]6'!C$386</f>
        <v>192</v>
      </c>
      <c r="F16" s="101">
        <f>'[1]6'!D$386</f>
        <v>133</v>
      </c>
      <c r="G16" s="101">
        <f>'[1]6'!E$386</f>
        <v>140</v>
      </c>
      <c r="H16" s="102">
        <f>'[1]6'!F$386</f>
        <v>180</v>
      </c>
      <c r="I16" s="101">
        <f>'[1]6'!G$386</f>
        <v>240</v>
      </c>
      <c r="J16" s="103">
        <f>'[1]6'!H$386</f>
        <v>243</v>
      </c>
      <c r="K16" s="101">
        <f>'[1]6'!P$386</f>
        <v>151</v>
      </c>
      <c r="L16" s="101">
        <f>'[1]6'!Y$386</f>
        <v>103</v>
      </c>
      <c r="M16" s="101">
        <f>'[1]6'!AA$386</f>
        <v>221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'[1]6'!C$387</f>
        <v>18612</v>
      </c>
      <c r="F17" s="101">
        <f>'[1]6'!D$387</f>
        <v>3365</v>
      </c>
      <c r="G17" s="101">
        <f>'[1]6'!E$387</f>
        <v>3398</v>
      </c>
      <c r="H17" s="102">
        <f>'[1]6'!F$387</f>
        <v>50</v>
      </c>
      <c r="I17" s="101">
        <f>'[1]6'!G$387</f>
        <v>0</v>
      </c>
      <c r="J17" s="103">
        <f>'[1]6'!H$387</f>
        <v>433</v>
      </c>
      <c r="K17" s="101">
        <f>'[1]6'!P$387</f>
        <v>14000</v>
      </c>
      <c r="L17" s="101">
        <f>'[1]6'!Y$387</f>
        <v>791</v>
      </c>
      <c r="M17" s="101">
        <f>'[1]6'!AA$387</f>
        <v>64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'[1]6'!C$388</f>
        <v>0</v>
      </c>
      <c r="F18" s="101">
        <f>'[1]6'!D$388</f>
        <v>0</v>
      </c>
      <c r="G18" s="101">
        <f>'[1]6'!E$388</f>
        <v>0</v>
      </c>
      <c r="H18" s="102">
        <f>'[1]6'!F$388</f>
        <v>0</v>
      </c>
      <c r="I18" s="101">
        <f>'[1]6'!G$388</f>
        <v>0</v>
      </c>
      <c r="J18" s="103">
        <f>'[1]6'!H$388</f>
        <v>0</v>
      </c>
      <c r="K18" s="101">
        <f>'[1]6'!P$388</f>
        <v>0</v>
      </c>
      <c r="L18" s="101">
        <f>'[1]6'!Y$388</f>
        <v>0</v>
      </c>
      <c r="M18" s="101">
        <f>'[1]6'!AA$388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'[1]6'!C$389</f>
        <v>0</v>
      </c>
      <c r="F19" s="101">
        <f>'[1]6'!D$389</f>
        <v>0</v>
      </c>
      <c r="G19" s="101">
        <f>'[1]6'!E$389</f>
        <v>0</v>
      </c>
      <c r="H19" s="102">
        <f>'[1]6'!F$389</f>
        <v>0</v>
      </c>
      <c r="I19" s="101">
        <f>'[1]6'!G$389</f>
        <v>0</v>
      </c>
      <c r="J19" s="103">
        <f>'[1]6'!H$389</f>
        <v>0</v>
      </c>
      <c r="K19" s="101">
        <f>'[1]6'!P$389</f>
        <v>0</v>
      </c>
      <c r="L19" s="101">
        <f>'[1]6'!Y$389</f>
        <v>0</v>
      </c>
      <c r="M19" s="101">
        <f>'[1]6'!AA$389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'[1]6'!C$390</f>
        <v>0</v>
      </c>
      <c r="F20" s="101">
        <f>'[1]6'!D$390</f>
        <v>0</v>
      </c>
      <c r="G20" s="101">
        <f>'[1]6'!E$390</f>
        <v>0</v>
      </c>
      <c r="H20" s="102">
        <f>'[1]6'!F$390</f>
        <v>0</v>
      </c>
      <c r="I20" s="101">
        <f>'[1]6'!G$390</f>
        <v>0</v>
      </c>
      <c r="J20" s="103">
        <f>'[1]6'!H$390</f>
        <v>0</v>
      </c>
      <c r="K20" s="101">
        <f>'[1]6'!P$390</f>
        <v>0</v>
      </c>
      <c r="L20" s="101">
        <f>'[1]6'!Y$390</f>
        <v>0</v>
      </c>
      <c r="M20" s="101">
        <f>'[1]6'!AA$390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'[1]6'!C$391</f>
        <v>25</v>
      </c>
      <c r="F21" s="101">
        <f>'[1]6'!D$391</f>
        <v>0</v>
      </c>
      <c r="G21" s="101">
        <f>'[1]6'!E$391</f>
        <v>68</v>
      </c>
      <c r="H21" s="102">
        <f>'[1]6'!F$391</f>
        <v>0</v>
      </c>
      <c r="I21" s="101">
        <f>'[1]6'!G$391</f>
        <v>0</v>
      </c>
      <c r="J21" s="103">
        <f>'[1]6'!H$391</f>
        <v>0</v>
      </c>
      <c r="K21" s="101">
        <f>'[1]6'!P$391</f>
        <v>0</v>
      </c>
      <c r="L21" s="101">
        <f>'[1]6'!Y$391</f>
        <v>0</v>
      </c>
      <c r="M21" s="101">
        <f>'[1]6'!AA$391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'[1]6'!C$392</f>
        <v>0</v>
      </c>
      <c r="F22" s="101">
        <f>'[1]6'!D$392</f>
        <v>0</v>
      </c>
      <c r="G22" s="101">
        <f>'[1]6'!E$392</f>
        <v>0</v>
      </c>
      <c r="H22" s="102">
        <f>'[1]6'!F$392</f>
        <v>0</v>
      </c>
      <c r="I22" s="101">
        <f>'[1]6'!G$392</f>
        <v>0</v>
      </c>
      <c r="J22" s="103">
        <f>'[1]6'!H$392</f>
        <v>0</v>
      </c>
      <c r="K22" s="101">
        <f>'[1]6'!P$392</f>
        <v>0</v>
      </c>
      <c r="L22" s="101">
        <f>'[1]6'!Y$392</f>
        <v>0</v>
      </c>
      <c r="M22" s="101">
        <f>'[1]6'!AA$392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'[1]6'!C$393</f>
        <v>0</v>
      </c>
      <c r="F23" s="101">
        <f>'[1]6'!D$393</f>
        <v>0</v>
      </c>
      <c r="G23" s="101">
        <f>'[1]6'!E$393</f>
        <v>0</v>
      </c>
      <c r="H23" s="102">
        <f>'[1]6'!F$393</f>
        <v>0</v>
      </c>
      <c r="I23" s="101">
        <f>'[1]6'!G$393</f>
        <v>0</v>
      </c>
      <c r="J23" s="103">
        <f>'[1]6'!H$393</f>
        <v>0</v>
      </c>
      <c r="K23" s="101">
        <f>'[1]6'!P$393</f>
        <v>0</v>
      </c>
      <c r="L23" s="101">
        <f>'[1]6'!Y$393</f>
        <v>0</v>
      </c>
      <c r="M23" s="101">
        <f>'[1]6'!AA$393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'[1]6'!C$394</f>
        <v>0</v>
      </c>
      <c r="F24" s="101">
        <f>'[1]6'!D$394</f>
        <v>0</v>
      </c>
      <c r="G24" s="101">
        <f>'[1]6'!E$394</f>
        <v>0</v>
      </c>
      <c r="H24" s="102">
        <f>'[1]6'!F$394</f>
        <v>0</v>
      </c>
      <c r="I24" s="101">
        <f>'[1]6'!G$394</f>
        <v>0</v>
      </c>
      <c r="J24" s="103">
        <f>'[1]6'!H$394</f>
        <v>0</v>
      </c>
      <c r="K24" s="101">
        <f>'[1]6'!P$394</f>
        <v>0</v>
      </c>
      <c r="L24" s="101">
        <f>'[1]6'!Y$394</f>
        <v>0</v>
      </c>
      <c r="M24" s="101">
        <f>'[1]6'!AA$394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'[1]6'!C$395</f>
        <v>0</v>
      </c>
      <c r="F25" s="101">
        <f>'[1]6'!D$395</f>
        <v>0</v>
      </c>
      <c r="G25" s="101">
        <f>'[1]6'!E$395</f>
        <v>0</v>
      </c>
      <c r="H25" s="102">
        <f>'[1]6'!F$395</f>
        <v>0</v>
      </c>
      <c r="I25" s="101">
        <f>'[1]6'!G$395</f>
        <v>0</v>
      </c>
      <c r="J25" s="103">
        <f>'[1]6'!H$395</f>
        <v>0</v>
      </c>
      <c r="K25" s="101">
        <f>'[1]6'!P$395</f>
        <v>0</v>
      </c>
      <c r="L25" s="101">
        <f>'[1]6'!Y$395</f>
        <v>0</v>
      </c>
      <c r="M25" s="101">
        <f>'[1]6'!AA$395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'[1]6'!C$396</f>
        <v>0</v>
      </c>
      <c r="F26" s="101">
        <f>'[1]6'!D$396</f>
        <v>0</v>
      </c>
      <c r="G26" s="101">
        <f>'[1]6'!E$396</f>
        <v>0</v>
      </c>
      <c r="H26" s="102">
        <f>'[1]6'!F$396</f>
        <v>0</v>
      </c>
      <c r="I26" s="101">
        <f>'[1]6'!G$396</f>
        <v>0</v>
      </c>
      <c r="J26" s="103">
        <f>'[1]6'!H$396</f>
        <v>0</v>
      </c>
      <c r="K26" s="101">
        <f>'[1]6'!P$396</f>
        <v>0</v>
      </c>
      <c r="L26" s="101">
        <f>'[1]6'!Y$396</f>
        <v>0</v>
      </c>
      <c r="M26" s="101">
        <f>'[1]6'!AA$396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'[1]6'!C$397</f>
        <v>0</v>
      </c>
      <c r="F27" s="101">
        <f>'[1]6'!D$397</f>
        <v>0</v>
      </c>
      <c r="G27" s="101">
        <f>'[1]6'!E$397</f>
        <v>0</v>
      </c>
      <c r="H27" s="102">
        <f>'[1]6'!F$397</f>
        <v>0</v>
      </c>
      <c r="I27" s="101">
        <f>'[1]6'!G$397</f>
        <v>0</v>
      </c>
      <c r="J27" s="103">
        <f>'[1]6'!H$397</f>
        <v>0</v>
      </c>
      <c r="K27" s="101">
        <f>'[1]6'!P$397</f>
        <v>0</v>
      </c>
      <c r="L27" s="101">
        <f>'[1]6'!Y$397</f>
        <v>0</v>
      </c>
      <c r="M27" s="101">
        <f>'[1]6'!AA$397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'[1]6'!C$398</f>
        <v>0</v>
      </c>
      <c r="F28" s="101">
        <f>'[1]6'!D$398</f>
        <v>0</v>
      </c>
      <c r="G28" s="101">
        <f>'[1]6'!E$398</f>
        <v>0</v>
      </c>
      <c r="H28" s="102">
        <f>'[1]6'!F$398</f>
        <v>0</v>
      </c>
      <c r="I28" s="101">
        <f>'[1]6'!G$398</f>
        <v>0</v>
      </c>
      <c r="J28" s="103">
        <f>'[1]6'!H$398</f>
        <v>0</v>
      </c>
      <c r="K28" s="101">
        <f>'[1]6'!P$398</f>
        <v>0</v>
      </c>
      <c r="L28" s="101">
        <f>'[1]6'!Y$398</f>
        <v>0</v>
      </c>
      <c r="M28" s="101">
        <f>'[1]6'!AA$398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'[1]6'!C$399</f>
        <v>0</v>
      </c>
      <c r="F29" s="101">
        <f>'[1]6'!D$399</f>
        <v>0</v>
      </c>
      <c r="G29" s="101">
        <f>'[1]6'!E$399</f>
        <v>0</v>
      </c>
      <c r="H29" s="102">
        <f>'[1]6'!F$399</f>
        <v>0</v>
      </c>
      <c r="I29" s="101">
        <f>'[1]6'!G$399</f>
        <v>0</v>
      </c>
      <c r="J29" s="103">
        <f>'[1]6'!H$399</f>
        <v>0</v>
      </c>
      <c r="K29" s="101">
        <f>'[1]6'!P$399</f>
        <v>0</v>
      </c>
      <c r="L29" s="101">
        <f>'[1]6'!Y$399</f>
        <v>0</v>
      </c>
      <c r="M29" s="101">
        <f>'[1]6'!AA$399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'[1]6'!C$400</f>
        <v>0</v>
      </c>
      <c r="F30" s="101">
        <f>'[1]6'!D$400</f>
        <v>0</v>
      </c>
      <c r="G30" s="101">
        <f>'[1]6'!E$400</f>
        <v>0</v>
      </c>
      <c r="H30" s="102">
        <f>'[1]6'!F$400</f>
        <v>0</v>
      </c>
      <c r="I30" s="101">
        <f>'[1]6'!G$400</f>
        <v>0</v>
      </c>
      <c r="J30" s="103">
        <f>'[1]6'!H$400</f>
        <v>0</v>
      </c>
      <c r="K30" s="101">
        <f>'[1]6'!P$400</f>
        <v>0</v>
      </c>
      <c r="L30" s="101">
        <f>'[1]6'!Y$400</f>
        <v>0</v>
      </c>
      <c r="M30" s="101">
        <f>'[1]6'!AA$400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'[1]6'!C$401</f>
        <v>0</v>
      </c>
      <c r="F31" s="101">
        <f>'[1]6'!D$401</f>
        <v>0</v>
      </c>
      <c r="G31" s="101">
        <f>'[1]6'!E$401</f>
        <v>0</v>
      </c>
      <c r="H31" s="102">
        <f>'[1]6'!F$401</f>
        <v>0</v>
      </c>
      <c r="I31" s="101">
        <f>'[1]6'!G$401</f>
        <v>0</v>
      </c>
      <c r="J31" s="103">
        <f>'[1]6'!H$401</f>
        <v>0</v>
      </c>
      <c r="K31" s="101">
        <f>'[1]6'!P$401</f>
        <v>0</v>
      </c>
      <c r="L31" s="101">
        <f>'[1]6'!Y$401</f>
        <v>0</v>
      </c>
      <c r="M31" s="101">
        <f>'[1]6'!AA$401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'[1]6'!C$402</f>
        <v>0</v>
      </c>
      <c r="F32" s="101">
        <f>'[1]6'!D$402</f>
        <v>0</v>
      </c>
      <c r="G32" s="101">
        <f>'[1]6'!E$402</f>
        <v>0</v>
      </c>
      <c r="H32" s="102">
        <f>'[1]6'!F$402</f>
        <v>0</v>
      </c>
      <c r="I32" s="101">
        <f>'[1]6'!G$402</f>
        <v>0</v>
      </c>
      <c r="J32" s="103">
        <f>'[1]6'!H$402</f>
        <v>0</v>
      </c>
      <c r="K32" s="101">
        <f>'[1]6'!P$402</f>
        <v>0</v>
      </c>
      <c r="L32" s="101">
        <f>'[1]6'!Y$402</f>
        <v>0</v>
      </c>
      <c r="M32" s="101">
        <f>'[1]6'!AA$402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'[1]6'!C$403</f>
        <v>0</v>
      </c>
      <c r="F33" s="101">
        <f>'[1]6'!D$403</f>
        <v>0</v>
      </c>
      <c r="G33" s="101">
        <f>'[1]6'!E$403</f>
        <v>0</v>
      </c>
      <c r="H33" s="102">
        <f>'[1]6'!F$403</f>
        <v>0</v>
      </c>
      <c r="I33" s="101">
        <f>'[1]6'!G$403</f>
        <v>0</v>
      </c>
      <c r="J33" s="103">
        <f>'[1]6'!H$403</f>
        <v>0</v>
      </c>
      <c r="K33" s="101">
        <f>'[1]6'!P$403</f>
        <v>0</v>
      </c>
      <c r="L33" s="101">
        <f>'[1]6'!Y$403</f>
        <v>0</v>
      </c>
      <c r="M33" s="101">
        <f>'[1]6'!AA$403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'[1]6'!C$404</f>
        <v>0</v>
      </c>
      <c r="F34" s="101">
        <f>'[1]6'!D$404</f>
        <v>0</v>
      </c>
      <c r="G34" s="101">
        <f>'[1]6'!E$404</f>
        <v>0</v>
      </c>
      <c r="H34" s="102">
        <f>'[1]6'!F$404</f>
        <v>0</v>
      </c>
      <c r="I34" s="101">
        <f>'[1]6'!G$404</f>
        <v>0</v>
      </c>
      <c r="J34" s="103">
        <f>'[1]6'!H$404</f>
        <v>0</v>
      </c>
      <c r="K34" s="101">
        <f>'[1]6'!P$404</f>
        <v>0</v>
      </c>
      <c r="L34" s="101">
        <f>'[1]6'!Y$404</f>
        <v>0</v>
      </c>
      <c r="M34" s="101">
        <f>'[1]6'!AA$404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'[1]6'!C$405</f>
        <v>0</v>
      </c>
      <c r="F35" s="101">
        <f>'[1]6'!D$405</f>
        <v>0</v>
      </c>
      <c r="G35" s="101">
        <f>'[1]6'!E$405</f>
        <v>0</v>
      </c>
      <c r="H35" s="102">
        <f>'[1]6'!F$405</f>
        <v>0</v>
      </c>
      <c r="I35" s="101">
        <f>'[1]6'!G$405</f>
        <v>0</v>
      </c>
      <c r="J35" s="103">
        <f>'[1]6'!H$405</f>
        <v>0</v>
      </c>
      <c r="K35" s="101">
        <f>'[1]6'!P$405</f>
        <v>0</v>
      </c>
      <c r="L35" s="101">
        <f>'[1]6'!Y$405</f>
        <v>0</v>
      </c>
      <c r="M35" s="101">
        <f>'[1]6'!AA$405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'[1]6'!C$406</f>
        <v>0</v>
      </c>
      <c r="F36" s="101">
        <f>'[1]6'!D$406</f>
        <v>0</v>
      </c>
      <c r="G36" s="101">
        <f>'[1]6'!E$406</f>
        <v>0</v>
      </c>
      <c r="H36" s="102">
        <f>'[1]6'!F$406</f>
        <v>0</v>
      </c>
      <c r="I36" s="101">
        <f>'[1]6'!G$406</f>
        <v>0</v>
      </c>
      <c r="J36" s="103">
        <f>'[1]6'!H$406</f>
        <v>0</v>
      </c>
      <c r="K36" s="101">
        <f>'[1]6'!P$406</f>
        <v>0</v>
      </c>
      <c r="L36" s="101">
        <f>'[1]6'!Y$406</f>
        <v>0</v>
      </c>
      <c r="M36" s="101">
        <f>'[1]6'!AA$406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'[1]6'!C$407</f>
        <v>0</v>
      </c>
      <c r="F37" s="101">
        <f>'[1]6'!D$407</f>
        <v>0</v>
      </c>
      <c r="G37" s="101">
        <f>'[1]6'!E$407</f>
        <v>0</v>
      </c>
      <c r="H37" s="102">
        <f>'[1]6'!F$407</f>
        <v>0</v>
      </c>
      <c r="I37" s="101">
        <f>'[1]6'!G$407</f>
        <v>0</v>
      </c>
      <c r="J37" s="103">
        <f>'[1]6'!H$407</f>
        <v>0</v>
      </c>
      <c r="K37" s="101">
        <f>'[1]6'!P$407</f>
        <v>0</v>
      </c>
      <c r="L37" s="101">
        <f>'[1]6'!Y$407</f>
        <v>0</v>
      </c>
      <c r="M37" s="101">
        <f>'[1]6'!AA$407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'[1]6'!C$408</f>
        <v>198</v>
      </c>
      <c r="F38" s="101">
        <f>'[1]6'!D$408</f>
        <v>565</v>
      </c>
      <c r="G38" s="101">
        <f>'[1]6'!E$408</f>
        <v>870</v>
      </c>
      <c r="H38" s="102">
        <f>'[1]6'!F$408</f>
        <v>360</v>
      </c>
      <c r="I38" s="101">
        <f>'[1]6'!G$408</f>
        <v>358</v>
      </c>
      <c r="J38" s="103">
        <f>'[1]6'!H$408</f>
        <v>358</v>
      </c>
      <c r="K38" s="101">
        <f>'[1]6'!P$408</f>
        <v>478</v>
      </c>
      <c r="L38" s="101">
        <f>'[1]6'!Y$408</f>
        <v>365</v>
      </c>
      <c r="M38" s="101">
        <f>'[1]6'!AA$408</f>
        <v>671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'[1]6'!C$409</f>
        <v>0</v>
      </c>
      <c r="F39" s="101">
        <f>'[1]6'!D$409</f>
        <v>0</v>
      </c>
      <c r="G39" s="101">
        <f>'[1]6'!E$409</f>
        <v>0</v>
      </c>
      <c r="H39" s="102">
        <f>'[1]6'!F$409</f>
        <v>0</v>
      </c>
      <c r="I39" s="101">
        <f>'[1]6'!G$409</f>
        <v>0</v>
      </c>
      <c r="J39" s="103">
        <f>'[1]6'!H$409</f>
        <v>0</v>
      </c>
      <c r="K39" s="101">
        <f>'[1]6'!P$409</f>
        <v>0</v>
      </c>
      <c r="L39" s="101">
        <f>'[1]6'!Y$409</f>
        <v>0</v>
      </c>
      <c r="M39" s="101">
        <f>'[1]6'!AA$409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'[1]6'!C$410</f>
        <v>0</v>
      </c>
      <c r="F40" s="101">
        <f>'[1]6'!D$410</f>
        <v>0</v>
      </c>
      <c r="G40" s="101">
        <f>'[1]6'!E$410</f>
        <v>0</v>
      </c>
      <c r="H40" s="102">
        <f>'[1]6'!F$410</f>
        <v>0</v>
      </c>
      <c r="I40" s="101">
        <f>'[1]6'!G$410</f>
        <v>0</v>
      </c>
      <c r="J40" s="103">
        <f>'[1]6'!H$410</f>
        <v>0</v>
      </c>
      <c r="K40" s="101">
        <f>'[1]6'!P$410</f>
        <v>0</v>
      </c>
      <c r="L40" s="101">
        <f>'[1]6'!Y$410</f>
        <v>0</v>
      </c>
      <c r="M40" s="101">
        <f>'[1]6'!AA$410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'[1]6'!C$411</f>
        <v>0</v>
      </c>
      <c r="F41" s="101">
        <f>'[1]6'!D$411</f>
        <v>0</v>
      </c>
      <c r="G41" s="101">
        <f>'[1]6'!E$411</f>
        <v>0</v>
      </c>
      <c r="H41" s="102">
        <f>'[1]6'!F$411</f>
        <v>0</v>
      </c>
      <c r="I41" s="101">
        <f>'[1]6'!G$411</f>
        <v>0</v>
      </c>
      <c r="J41" s="103">
        <f>'[1]6'!H$411</f>
        <v>0</v>
      </c>
      <c r="K41" s="101">
        <f>'[1]6'!P$411</f>
        <v>0</v>
      </c>
      <c r="L41" s="101">
        <f>'[1]6'!Y$411</f>
        <v>0</v>
      </c>
      <c r="M41" s="101">
        <f>'[1]6'!AA$411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'[1]6'!C$412</f>
        <v>5658</v>
      </c>
      <c r="F42" s="101">
        <f>'[1]6'!D$412</f>
        <v>4953</v>
      </c>
      <c r="G42" s="101">
        <f>'[1]6'!E$412</f>
        <v>5322</v>
      </c>
      <c r="H42" s="102">
        <f>'[1]6'!F$412</f>
        <v>5345</v>
      </c>
      <c r="I42" s="101">
        <f>'[1]6'!G$412</f>
        <v>5462</v>
      </c>
      <c r="J42" s="103">
        <f>'[1]6'!H$412</f>
        <v>5475</v>
      </c>
      <c r="K42" s="101">
        <f>'[1]6'!P$412</f>
        <v>7576</v>
      </c>
      <c r="L42" s="101">
        <f>'[1]6'!Y$412</f>
        <v>6758</v>
      </c>
      <c r="M42" s="101">
        <f>'[1]6'!AA$412</f>
        <v>4950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'[1]6'!C$413</f>
        <v>131</v>
      </c>
      <c r="F43" s="101">
        <f>'[1]6'!D$413</f>
        <v>161</v>
      </c>
      <c r="G43" s="101">
        <f>'[1]6'!E$413</f>
        <v>160</v>
      </c>
      <c r="H43" s="102">
        <f>'[1]6'!F$413</f>
        <v>285</v>
      </c>
      <c r="I43" s="101">
        <f>'[1]6'!G$413</f>
        <v>275</v>
      </c>
      <c r="J43" s="103">
        <f>'[1]6'!H$413</f>
        <v>275</v>
      </c>
      <c r="K43" s="101">
        <f>'[1]6'!P$413</f>
        <v>261</v>
      </c>
      <c r="L43" s="101">
        <f>'[1]6'!Y$413</f>
        <v>280</v>
      </c>
      <c r="M43" s="101">
        <f>'[1]6'!AA$413</f>
        <v>371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'[1]6'!C$414</f>
        <v>163</v>
      </c>
      <c r="F44" s="101">
        <f>'[1]6'!D$414</f>
        <v>205</v>
      </c>
      <c r="G44" s="101">
        <f>'[1]6'!E$414</f>
        <v>209</v>
      </c>
      <c r="H44" s="102">
        <f>'[1]6'!F$414</f>
        <v>138</v>
      </c>
      <c r="I44" s="101">
        <f>'[1]6'!G$414</f>
        <v>169</v>
      </c>
      <c r="J44" s="103">
        <f>'[1]6'!H$414</f>
        <v>230</v>
      </c>
      <c r="K44" s="101">
        <f>'[1]6'!P$414</f>
        <v>176</v>
      </c>
      <c r="L44" s="101">
        <f>'[1]6'!Y$414</f>
        <v>188</v>
      </c>
      <c r="M44" s="101">
        <f>'[1]6'!AA$414</f>
        <v>160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'[1]6'!C$415</f>
        <v>768</v>
      </c>
      <c r="F45" s="101">
        <f>'[1]6'!D$415</f>
        <v>572</v>
      </c>
      <c r="G45" s="101">
        <f>'[1]6'!E$415</f>
        <v>1166</v>
      </c>
      <c r="H45" s="102">
        <f>'[1]6'!F$415</f>
        <v>673</v>
      </c>
      <c r="I45" s="101">
        <f>'[1]6'!G$415</f>
        <v>478</v>
      </c>
      <c r="J45" s="103">
        <f>'[1]6'!H$415</f>
        <v>411</v>
      </c>
      <c r="K45" s="101">
        <f>'[1]6'!P$415</f>
        <v>175</v>
      </c>
      <c r="L45" s="101">
        <f>'[1]6'!Y$415</f>
        <v>103</v>
      </c>
      <c r="M45" s="101">
        <f>'[1]6'!AA$415</f>
        <v>530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'[1]6'!C$416</f>
        <v>0</v>
      </c>
      <c r="F46" s="94">
        <f>'[1]6'!D$416</f>
        <v>0</v>
      </c>
      <c r="G46" s="94">
        <f>'[1]6'!E$416</f>
        <v>0</v>
      </c>
      <c r="H46" s="95">
        <f>'[1]6'!F$416</f>
        <v>0</v>
      </c>
      <c r="I46" s="94">
        <f>'[1]6'!G$416</f>
        <v>0</v>
      </c>
      <c r="J46" s="96">
        <f>'[1]6'!H$416</f>
        <v>0</v>
      </c>
      <c r="K46" s="94">
        <f>'[1]6'!P$416</f>
        <v>0</v>
      </c>
      <c r="L46" s="94">
        <f>'[1]6'!Y$416</f>
        <v>0</v>
      </c>
      <c r="M46" s="94">
        <f>'[1]6'!AA$416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'[1]6'!C$418</f>
        <v>0</v>
      </c>
      <c r="F48" s="88">
        <f>'[1]6'!D$418</f>
        <v>0</v>
      </c>
      <c r="G48" s="88">
        <f>'[1]6'!E$418</f>
        <v>0</v>
      </c>
      <c r="H48" s="89">
        <f>'[1]6'!F$418</f>
        <v>0</v>
      </c>
      <c r="I48" s="88">
        <f>'[1]6'!G$418</f>
        <v>0</v>
      </c>
      <c r="J48" s="90">
        <f>'[1]6'!H$418</f>
        <v>0</v>
      </c>
      <c r="K48" s="88">
        <f>'[1]6'!P$418</f>
        <v>0</v>
      </c>
      <c r="L48" s="88">
        <f>'[1]6'!Y$418</f>
        <v>0</v>
      </c>
      <c r="M48" s="88">
        <f>'[1]6'!AA$418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'[1]6'!C$419</f>
        <v>0</v>
      </c>
      <c r="F49" s="94">
        <f>'[1]6'!D$419</f>
        <v>0</v>
      </c>
      <c r="G49" s="94">
        <f>'[1]6'!E$419</f>
        <v>0</v>
      </c>
      <c r="H49" s="95">
        <f>'[1]6'!F$419</f>
        <v>0</v>
      </c>
      <c r="I49" s="94">
        <f>'[1]6'!G$419</f>
        <v>0</v>
      </c>
      <c r="J49" s="96">
        <f>'[1]6'!H$419</f>
        <v>0</v>
      </c>
      <c r="K49" s="94">
        <f>'[1]6'!P$419</f>
        <v>0</v>
      </c>
      <c r="L49" s="94">
        <f>'[1]6'!Y$419</f>
        <v>0</v>
      </c>
      <c r="M49" s="94">
        <f>'[1]6'!AA$419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10</v>
      </c>
      <c r="G51" s="74">
        <f t="shared" si="4"/>
        <v>3035</v>
      </c>
      <c r="H51" s="75">
        <f t="shared" si="4"/>
        <v>3000</v>
      </c>
      <c r="I51" s="74">
        <f t="shared" si="4"/>
        <v>5688</v>
      </c>
      <c r="J51" s="76">
        <f t="shared" si="4"/>
        <v>6000</v>
      </c>
      <c r="K51" s="74">
        <f t="shared" si="4"/>
        <v>3000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3000</v>
      </c>
      <c r="H52" s="89">
        <f t="shared" si="5"/>
        <v>3000</v>
      </c>
      <c r="I52" s="88">
        <f t="shared" si="5"/>
        <v>5688</v>
      </c>
      <c r="J52" s="90">
        <f t="shared" si="5"/>
        <v>6000</v>
      </c>
      <c r="K52" s="88">
        <f t="shared" si="5"/>
        <v>3000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'[1]6'!C$423</f>
        <v>0</v>
      </c>
      <c r="F54" s="88">
        <f>'[1]6'!D$423</f>
        <v>0</v>
      </c>
      <c r="G54" s="88">
        <f>'[1]6'!E$423</f>
        <v>0</v>
      </c>
      <c r="H54" s="89">
        <f>'[1]6'!F$423</f>
        <v>0</v>
      </c>
      <c r="I54" s="88">
        <f>'[1]6'!G$423</f>
        <v>0</v>
      </c>
      <c r="J54" s="90">
        <f>'[1]6'!H$423</f>
        <v>0</v>
      </c>
      <c r="K54" s="88">
        <f>'[1]6'!P$423</f>
        <v>0</v>
      </c>
      <c r="L54" s="88">
        <f>'[1]6'!Y$423</f>
        <v>0</v>
      </c>
      <c r="M54" s="88">
        <f>'[1]6'!AA$423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'[1]6'!C$424</f>
        <v>0</v>
      </c>
      <c r="F55" s="94">
        <f>'[1]6'!D$424</f>
        <v>0</v>
      </c>
      <c r="G55" s="94">
        <f>'[1]6'!E$424</f>
        <v>0</v>
      </c>
      <c r="H55" s="95">
        <f>'[1]6'!F$424</f>
        <v>0</v>
      </c>
      <c r="I55" s="94">
        <f>'[1]6'!G$424</f>
        <v>0</v>
      </c>
      <c r="J55" s="96">
        <f>'[1]6'!H$424</f>
        <v>0</v>
      </c>
      <c r="K55" s="94">
        <f>'[1]6'!P$424</f>
        <v>0</v>
      </c>
      <c r="L55" s="94">
        <f>'[1]6'!Y$424</f>
        <v>0</v>
      </c>
      <c r="M55" s="94">
        <f>'[1]6'!AA$424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3000</v>
      </c>
      <c r="H56" s="95">
        <f t="shared" si="7"/>
        <v>3000</v>
      </c>
      <c r="I56" s="94">
        <f t="shared" si="7"/>
        <v>5688</v>
      </c>
      <c r="J56" s="96">
        <f t="shared" si="7"/>
        <v>6000</v>
      </c>
      <c r="K56" s="94">
        <f t="shared" si="7"/>
        <v>3000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'[1]6'!C$426</f>
        <v>0</v>
      </c>
      <c r="F57" s="88">
        <f>'[1]6'!D$426</f>
        <v>0</v>
      </c>
      <c r="G57" s="88">
        <f>'[1]6'!E$426</f>
        <v>3000</v>
      </c>
      <c r="H57" s="89">
        <f>'[1]6'!F$426</f>
        <v>3000</v>
      </c>
      <c r="I57" s="88">
        <f>'[1]6'!G$426</f>
        <v>5688</v>
      </c>
      <c r="J57" s="90">
        <f>'[1]6'!H$426</f>
        <v>6000</v>
      </c>
      <c r="K57" s="88">
        <f>'[1]6'!P$426</f>
        <v>3000</v>
      </c>
      <c r="L57" s="88">
        <f>'[1]6'!Y$426</f>
        <v>0</v>
      </c>
      <c r="M57" s="88">
        <f>'[1]6'!AA$426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'[1]6'!C$427</f>
        <v>0</v>
      </c>
      <c r="F58" s="94">
        <f>'[1]6'!D$427</f>
        <v>0</v>
      </c>
      <c r="G58" s="94">
        <f>'[1]6'!E$427</f>
        <v>0</v>
      </c>
      <c r="H58" s="95">
        <f>'[1]6'!F$427</f>
        <v>0</v>
      </c>
      <c r="I58" s="94">
        <f>'[1]6'!G$427</f>
        <v>0</v>
      </c>
      <c r="J58" s="96">
        <f>'[1]6'!H$427</f>
        <v>0</v>
      </c>
      <c r="K58" s="94">
        <f>'[1]6'!P$427</f>
        <v>0</v>
      </c>
      <c r="L58" s="94">
        <f>'[1]6'!Y$427</f>
        <v>0</v>
      </c>
      <c r="M58" s="94">
        <f>'[1]6'!AA$427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'[1]6'!C$429</f>
        <v>0</v>
      </c>
      <c r="F60" s="88">
        <f>'[1]6'!D$429</f>
        <v>0</v>
      </c>
      <c r="G60" s="88">
        <f>'[1]6'!E$429</f>
        <v>0</v>
      </c>
      <c r="H60" s="89">
        <f>'[1]6'!F$429</f>
        <v>0</v>
      </c>
      <c r="I60" s="88">
        <f>'[1]6'!G$429</f>
        <v>0</v>
      </c>
      <c r="J60" s="90">
        <f>'[1]6'!H$429</f>
        <v>0</v>
      </c>
      <c r="K60" s="88">
        <f>'[1]6'!P$429</f>
        <v>0</v>
      </c>
      <c r="L60" s="88">
        <f>'[1]6'!Y$429</f>
        <v>0</v>
      </c>
      <c r="M60" s="88">
        <f>'[1]6'!AA$429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'[1]6'!C$430</f>
        <v>0</v>
      </c>
      <c r="F61" s="94">
        <f>'[1]6'!D$430</f>
        <v>0</v>
      </c>
      <c r="G61" s="94">
        <f>'[1]6'!E$430</f>
        <v>0</v>
      </c>
      <c r="H61" s="95">
        <f>'[1]6'!F$430</f>
        <v>0</v>
      </c>
      <c r="I61" s="94">
        <f>'[1]6'!G$430</f>
        <v>0</v>
      </c>
      <c r="J61" s="96">
        <f>'[1]6'!H$430</f>
        <v>0</v>
      </c>
      <c r="K61" s="94">
        <f>'[1]6'!P$430</f>
        <v>0</v>
      </c>
      <c r="L61" s="94">
        <f>'[1]6'!Y$430</f>
        <v>0</v>
      </c>
      <c r="M61" s="94">
        <f>'[1]6'!AA$430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'[1]6'!C$431</f>
        <v>0</v>
      </c>
      <c r="F62" s="101">
        <f>'[1]6'!D$431</f>
        <v>0</v>
      </c>
      <c r="G62" s="101">
        <f>'[1]6'!E$431</f>
        <v>0</v>
      </c>
      <c r="H62" s="102">
        <f>'[1]6'!F$431</f>
        <v>0</v>
      </c>
      <c r="I62" s="101">
        <f>'[1]6'!G$431</f>
        <v>0</v>
      </c>
      <c r="J62" s="103">
        <f>'[1]6'!H$431</f>
        <v>0</v>
      </c>
      <c r="K62" s="101">
        <f>'[1]6'!P$431</f>
        <v>0</v>
      </c>
      <c r="L62" s="101">
        <f>'[1]6'!Y$431</f>
        <v>0</v>
      </c>
      <c r="M62" s="101">
        <f>'[1]6'!AA$431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'[1]6'!C$432</f>
        <v>0</v>
      </c>
      <c r="F63" s="101">
        <f>'[1]6'!D$432</f>
        <v>0</v>
      </c>
      <c r="G63" s="101">
        <f>'[1]6'!E$432</f>
        <v>0</v>
      </c>
      <c r="H63" s="102">
        <f>'[1]6'!F$432</f>
        <v>0</v>
      </c>
      <c r="I63" s="101">
        <f>'[1]6'!G$432</f>
        <v>0</v>
      </c>
      <c r="J63" s="103">
        <f>'[1]6'!H$432</f>
        <v>0</v>
      </c>
      <c r="K63" s="101">
        <f>'[1]6'!P$432</f>
        <v>0</v>
      </c>
      <c r="L63" s="101">
        <f>'[1]6'!Y$432</f>
        <v>0</v>
      </c>
      <c r="M63" s="101">
        <f>'[1]6'!AA$432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'[1]6'!C$435</f>
        <v>0</v>
      </c>
      <c r="F66" s="88">
        <f>'[1]6'!D$435</f>
        <v>0</v>
      </c>
      <c r="G66" s="88">
        <f>'[1]6'!E$435</f>
        <v>0</v>
      </c>
      <c r="H66" s="89">
        <f>'[1]6'!F$435</f>
        <v>0</v>
      </c>
      <c r="I66" s="88">
        <f>'[1]6'!G$435</f>
        <v>0</v>
      </c>
      <c r="J66" s="90">
        <f>'[1]6'!H$435</f>
        <v>0</v>
      </c>
      <c r="K66" s="88">
        <f>'[1]6'!P$435</f>
        <v>0</v>
      </c>
      <c r="L66" s="88">
        <f>'[1]6'!Y$435</f>
        <v>0</v>
      </c>
      <c r="M66" s="90">
        <f>'[1]6'!AA$435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'[1]6'!C$436</f>
        <v>0</v>
      </c>
      <c r="F67" s="94">
        <f>'[1]6'!D$436</f>
        <v>0</v>
      </c>
      <c r="G67" s="94">
        <f>'[1]6'!E$436</f>
        <v>0</v>
      </c>
      <c r="H67" s="95">
        <f>'[1]6'!F$436</f>
        <v>0</v>
      </c>
      <c r="I67" s="94">
        <f>'[1]6'!G$436</f>
        <v>0</v>
      </c>
      <c r="J67" s="96">
        <f>'[1]6'!H$436</f>
        <v>0</v>
      </c>
      <c r="K67" s="94">
        <f>'[1]6'!P$436</f>
        <v>0</v>
      </c>
      <c r="L67" s="94">
        <f>'[1]6'!Y$436</f>
        <v>0</v>
      </c>
      <c r="M67" s="96">
        <f>'[1]6'!AA$436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'[1]6'!C$438</f>
        <v>0</v>
      </c>
      <c r="F69" s="88">
        <f>'[1]6'!D$438</f>
        <v>0</v>
      </c>
      <c r="G69" s="88">
        <f>'[1]6'!E$438</f>
        <v>0</v>
      </c>
      <c r="H69" s="89">
        <f>'[1]6'!F$438</f>
        <v>0</v>
      </c>
      <c r="I69" s="88">
        <f>'[1]6'!G$438</f>
        <v>0</v>
      </c>
      <c r="J69" s="90">
        <f>'[1]6'!H$438</f>
        <v>0</v>
      </c>
      <c r="K69" s="88">
        <f>'[1]6'!P$438</f>
        <v>0</v>
      </c>
      <c r="L69" s="88">
        <f>'[1]6'!Y$438</f>
        <v>0</v>
      </c>
      <c r="M69" s="90">
        <f>'[1]6'!AA$438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'[1]6'!C$439</f>
        <v>0</v>
      </c>
      <c r="F70" s="94">
        <f>'[1]6'!D$439</f>
        <v>0</v>
      </c>
      <c r="G70" s="94">
        <f>'[1]6'!E$439</f>
        <v>0</v>
      </c>
      <c r="H70" s="95">
        <f>'[1]6'!F$439</f>
        <v>0</v>
      </c>
      <c r="I70" s="94">
        <f>'[1]6'!G$439</f>
        <v>0</v>
      </c>
      <c r="J70" s="96">
        <f>'[1]6'!H$439</f>
        <v>0</v>
      </c>
      <c r="K70" s="94">
        <f>'[1]6'!P$439</f>
        <v>0</v>
      </c>
      <c r="L70" s="94">
        <f>'[1]6'!Y$439</f>
        <v>0</v>
      </c>
      <c r="M70" s="96">
        <f>'[1]6'!AA$439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'[1]6'!C$440</f>
        <v>0</v>
      </c>
      <c r="F72" s="101">
        <f>'[1]6'!D$440</f>
        <v>0</v>
      </c>
      <c r="G72" s="101">
        <f>'[1]6'!E$440</f>
        <v>0</v>
      </c>
      <c r="H72" s="102">
        <f>'[1]6'!F$440</f>
        <v>0</v>
      </c>
      <c r="I72" s="101">
        <f>'[1]6'!G$440</f>
        <v>0</v>
      </c>
      <c r="J72" s="103">
        <f>'[1]6'!H$440</f>
        <v>0</v>
      </c>
      <c r="K72" s="101">
        <f>'[1]6'!P$440</f>
        <v>0</v>
      </c>
      <c r="L72" s="101">
        <f>'[1]6'!Y$440</f>
        <v>0</v>
      </c>
      <c r="M72" s="101">
        <f>'[1]6'!AA$440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10</v>
      </c>
      <c r="G73" s="101">
        <f t="shared" si="12"/>
        <v>35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'[1]6'!C$442</f>
        <v>0</v>
      </c>
      <c r="F74" s="88">
        <f>'[1]6'!D$442</f>
        <v>0</v>
      </c>
      <c r="G74" s="88">
        <f>'[1]6'!E$442</f>
        <v>0</v>
      </c>
      <c r="H74" s="89">
        <f>'[1]6'!F$442</f>
        <v>0</v>
      </c>
      <c r="I74" s="88">
        <f>'[1]6'!G$442</f>
        <v>0</v>
      </c>
      <c r="J74" s="90">
        <f>'[1]6'!H$442</f>
        <v>0</v>
      </c>
      <c r="K74" s="88">
        <f>'[1]6'!P$442</f>
        <v>0</v>
      </c>
      <c r="L74" s="88">
        <f>'[1]6'!Y$442</f>
        <v>0</v>
      </c>
      <c r="M74" s="88">
        <f>'[1]6'!AA$442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'[1]6'!C$443</f>
        <v>0</v>
      </c>
      <c r="F75" s="94">
        <f>'[1]6'!D$443</f>
        <v>10</v>
      </c>
      <c r="G75" s="94">
        <f>'[1]6'!E$443</f>
        <v>35</v>
      </c>
      <c r="H75" s="95">
        <f>'[1]6'!F$443</f>
        <v>0</v>
      </c>
      <c r="I75" s="94">
        <f>'[1]6'!G$443</f>
        <v>0</v>
      </c>
      <c r="J75" s="96">
        <f>'[1]6'!H$443</f>
        <v>0</v>
      </c>
      <c r="K75" s="94">
        <f>'[1]6'!P$443</f>
        <v>0</v>
      </c>
      <c r="L75" s="94">
        <f>'[1]6'!Y$443</f>
        <v>0</v>
      </c>
      <c r="M75" s="94">
        <f>'[1]6'!AA$443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82</v>
      </c>
      <c r="F77" s="74">
        <f t="shared" si="13"/>
        <v>98</v>
      </c>
      <c r="G77" s="74">
        <f t="shared" si="13"/>
        <v>42</v>
      </c>
      <c r="H77" s="75">
        <f t="shared" si="13"/>
        <v>50</v>
      </c>
      <c r="I77" s="74">
        <f t="shared" si="13"/>
        <v>40</v>
      </c>
      <c r="J77" s="76">
        <f t="shared" si="13"/>
        <v>40</v>
      </c>
      <c r="K77" s="74">
        <f t="shared" si="13"/>
        <v>53</v>
      </c>
      <c r="L77" s="74">
        <f t="shared" si="13"/>
        <v>56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'[1]6'!C$446</f>
        <v>0</v>
      </c>
      <c r="F79" s="88">
        <f>'[1]6'!D$446</f>
        <v>0</v>
      </c>
      <c r="G79" s="88">
        <f>'[1]6'!E$446</f>
        <v>0</v>
      </c>
      <c r="H79" s="89">
        <f>'[1]6'!F$446</f>
        <v>0</v>
      </c>
      <c r="I79" s="88">
        <f>'[1]6'!G$446</f>
        <v>0</v>
      </c>
      <c r="J79" s="90">
        <f>'[1]6'!H$446</f>
        <v>0</v>
      </c>
      <c r="K79" s="88">
        <f>'[1]6'!P$446</f>
        <v>0</v>
      </c>
      <c r="L79" s="88">
        <f>'[1]6'!Y$446</f>
        <v>0</v>
      </c>
      <c r="M79" s="88">
        <f>'[1]6'!AA$446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'[1]6'!C$447</f>
        <v>0</v>
      </c>
      <c r="F80" s="94">
        <f>'[1]6'!D$447</f>
        <v>0</v>
      </c>
      <c r="G80" s="94">
        <f>'[1]6'!E$447</f>
        <v>0</v>
      </c>
      <c r="H80" s="95">
        <f>'[1]6'!F$447</f>
        <v>0</v>
      </c>
      <c r="I80" s="94">
        <f>'[1]6'!G$447</f>
        <v>0</v>
      </c>
      <c r="J80" s="96">
        <f>'[1]6'!H$447</f>
        <v>0</v>
      </c>
      <c r="K80" s="94">
        <f>'[1]6'!P$447</f>
        <v>0</v>
      </c>
      <c r="L80" s="94">
        <f>'[1]6'!Y$447</f>
        <v>0</v>
      </c>
      <c r="M80" s="94">
        <f>'[1]6'!AA$447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82</v>
      </c>
      <c r="F81" s="101">
        <f t="shared" si="15"/>
        <v>98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'[1]6'!C$449</f>
        <v>0</v>
      </c>
      <c r="F82" s="88">
        <f>'[1]6'!D$449</f>
        <v>0</v>
      </c>
      <c r="G82" s="88">
        <f>'[1]6'!E$449</f>
        <v>0</v>
      </c>
      <c r="H82" s="89">
        <f>'[1]6'!F$449</f>
        <v>0</v>
      </c>
      <c r="I82" s="88">
        <f>'[1]6'!G$449</f>
        <v>0</v>
      </c>
      <c r="J82" s="90">
        <f>'[1]6'!H$449</f>
        <v>0</v>
      </c>
      <c r="K82" s="88">
        <f>'[1]6'!P$449</f>
        <v>0</v>
      </c>
      <c r="L82" s="88">
        <f>'[1]6'!Y$449</f>
        <v>0</v>
      </c>
      <c r="M82" s="88">
        <f>'[1]6'!AA$449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'[1]6'!C$450</f>
        <v>82</v>
      </c>
      <c r="F83" s="94">
        <f>'[1]6'!D$450</f>
        <v>98</v>
      </c>
      <c r="G83" s="94">
        <f>'[1]6'!E$450</f>
        <v>0</v>
      </c>
      <c r="H83" s="95">
        <f>'[1]6'!F$450</f>
        <v>0</v>
      </c>
      <c r="I83" s="94">
        <f>'[1]6'!G$450</f>
        <v>0</v>
      </c>
      <c r="J83" s="96">
        <f>'[1]6'!H$450</f>
        <v>0</v>
      </c>
      <c r="K83" s="94">
        <f>'[1]6'!P$450</f>
        <v>0</v>
      </c>
      <c r="L83" s="94">
        <f>'[1]6'!Y$450</f>
        <v>0</v>
      </c>
      <c r="M83" s="94">
        <f>'[1]6'!AA$450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'[1]6'!C$451</f>
        <v>0</v>
      </c>
      <c r="F84" s="101">
        <f>'[1]6'!D$451</f>
        <v>0</v>
      </c>
      <c r="G84" s="101">
        <f>'[1]6'!E$451</f>
        <v>0</v>
      </c>
      <c r="H84" s="102">
        <f>'[1]6'!F$451</f>
        <v>0</v>
      </c>
      <c r="I84" s="101">
        <f>'[1]6'!G$451</f>
        <v>0</v>
      </c>
      <c r="J84" s="103">
        <f>'[1]6'!H$451</f>
        <v>0</v>
      </c>
      <c r="K84" s="101">
        <f>'[1]6'!P$451</f>
        <v>0</v>
      </c>
      <c r="L84" s="101">
        <f>'[1]6'!Y$451</f>
        <v>0</v>
      </c>
      <c r="M84" s="101">
        <f>'[1]6'!AA$451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'[1]6'!C$452</f>
        <v>0</v>
      </c>
      <c r="F85" s="101">
        <f>'[1]6'!D$452</f>
        <v>0</v>
      </c>
      <c r="G85" s="101">
        <f>'[1]6'!E$452</f>
        <v>0</v>
      </c>
      <c r="H85" s="102">
        <f>'[1]6'!F$452</f>
        <v>0</v>
      </c>
      <c r="I85" s="101">
        <f>'[1]6'!G$452</f>
        <v>0</v>
      </c>
      <c r="J85" s="103">
        <f>'[1]6'!H$452</f>
        <v>0</v>
      </c>
      <c r="K85" s="101">
        <f>'[1]6'!P$452</f>
        <v>0</v>
      </c>
      <c r="L85" s="101">
        <f>'[1]6'!Y$452</f>
        <v>0</v>
      </c>
      <c r="M85" s="101">
        <f>'[1]6'!AA$452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'[1]6'!C$453</f>
        <v>0</v>
      </c>
      <c r="F86" s="101">
        <f>'[1]6'!D$453</f>
        <v>0</v>
      </c>
      <c r="G86" s="101">
        <f>'[1]6'!E$453</f>
        <v>0</v>
      </c>
      <c r="H86" s="102">
        <f>'[1]6'!F$453</f>
        <v>0</v>
      </c>
      <c r="I86" s="101">
        <f>'[1]6'!G$453</f>
        <v>0</v>
      </c>
      <c r="J86" s="103">
        <f>'[1]6'!H$453</f>
        <v>0</v>
      </c>
      <c r="K86" s="101">
        <f>'[1]6'!P$453</f>
        <v>0</v>
      </c>
      <c r="L86" s="101">
        <f>'[1]6'!Y$453</f>
        <v>0</v>
      </c>
      <c r="M86" s="101">
        <f>'[1]6'!AA$453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'[1]6'!C$454</f>
        <v>0</v>
      </c>
      <c r="F87" s="101">
        <f>'[1]6'!D$454</f>
        <v>0</v>
      </c>
      <c r="G87" s="101">
        <f>'[1]6'!E$454</f>
        <v>0</v>
      </c>
      <c r="H87" s="102">
        <f>'[1]6'!F$454</f>
        <v>0</v>
      </c>
      <c r="I87" s="101">
        <f>'[1]6'!G$454</f>
        <v>0</v>
      </c>
      <c r="J87" s="103">
        <f>'[1]6'!H$454</f>
        <v>0</v>
      </c>
      <c r="K87" s="101">
        <f>'[1]6'!P$454</f>
        <v>0</v>
      </c>
      <c r="L87" s="101">
        <f>'[1]6'!Y$454</f>
        <v>0</v>
      </c>
      <c r="M87" s="101">
        <f>'[1]6'!AA$454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'[1]6'!C$455</f>
        <v>0</v>
      </c>
      <c r="F88" s="101">
        <f>'[1]6'!D$455</f>
        <v>0</v>
      </c>
      <c r="G88" s="101">
        <f>'[1]6'!E$455</f>
        <v>42</v>
      </c>
      <c r="H88" s="102">
        <f>'[1]6'!F$455</f>
        <v>50</v>
      </c>
      <c r="I88" s="101">
        <f>'[1]6'!G$455</f>
        <v>40</v>
      </c>
      <c r="J88" s="103">
        <f>'[1]6'!H$455</f>
        <v>40</v>
      </c>
      <c r="K88" s="101">
        <f>'[1]6'!P$455</f>
        <v>53</v>
      </c>
      <c r="L88" s="101">
        <f>'[1]6'!Y$455</f>
        <v>56</v>
      </c>
      <c r="M88" s="101">
        <f>'[1]6'!AA$455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'[1]6'!C$456</f>
        <v>0</v>
      </c>
      <c r="F90" s="74">
        <f>'[1]6'!D$456</f>
        <v>0</v>
      </c>
      <c r="G90" s="74">
        <f>'[1]6'!E$456</f>
        <v>0</v>
      </c>
      <c r="H90" s="75">
        <f>'[1]6'!F$456</f>
        <v>0</v>
      </c>
      <c r="I90" s="74">
        <f>'[1]6'!G$456</f>
        <v>0</v>
      </c>
      <c r="J90" s="76">
        <f>'[1]6'!H$456</f>
        <v>0</v>
      </c>
      <c r="K90" s="74">
        <f>'[1]6'!P$456</f>
        <v>0</v>
      </c>
      <c r="L90" s="74">
        <f>'[1]6'!Y$456</f>
        <v>0</v>
      </c>
      <c r="M90" s="74">
        <f>'[1]6'!AA$456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65069</v>
      </c>
      <c r="F92" s="28">
        <f t="shared" ref="F92:M92" si="16">F4+F51+F77+F90</f>
        <v>43942</v>
      </c>
      <c r="G92" s="28">
        <f t="shared" si="16"/>
        <v>63083</v>
      </c>
      <c r="H92" s="29">
        <f t="shared" si="16"/>
        <v>57573</v>
      </c>
      <c r="I92" s="28">
        <f t="shared" si="16"/>
        <v>57602</v>
      </c>
      <c r="J92" s="30">
        <f t="shared" si="16"/>
        <v>62962</v>
      </c>
      <c r="K92" s="28">
        <f t="shared" si="16"/>
        <v>63074</v>
      </c>
      <c r="L92" s="28">
        <f t="shared" si="16"/>
        <v>52327</v>
      </c>
      <c r="M92" s="28">
        <f t="shared" si="16"/>
        <v>54205.35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B.2c: Payments and estimates by economic classification: " &amp; PROPER('[1]6'!$B$11)</f>
        <v>Table B.2c: Payments and estimates by economic classification: Asset And Liabilities Management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92003</v>
      </c>
      <c r="F4" s="74">
        <f t="shared" ref="F4:M4" si="0">F5+F8+F47</f>
        <v>103356</v>
      </c>
      <c r="G4" s="74">
        <f t="shared" si="0"/>
        <v>104310</v>
      </c>
      <c r="H4" s="75">
        <f t="shared" si="0"/>
        <v>111573</v>
      </c>
      <c r="I4" s="74">
        <f t="shared" si="0"/>
        <v>114135</v>
      </c>
      <c r="J4" s="76">
        <f t="shared" si="0"/>
        <v>114136</v>
      </c>
      <c r="K4" s="74">
        <f t="shared" si="0"/>
        <v>113376</v>
      </c>
      <c r="L4" s="74">
        <f t="shared" si="0"/>
        <v>110392</v>
      </c>
      <c r="M4" s="74">
        <f t="shared" si="0"/>
        <v>127271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38779</v>
      </c>
      <c r="F5" s="81">
        <f t="shared" ref="F5:M5" si="1">SUM(F6:F7)</f>
        <v>41356</v>
      </c>
      <c r="G5" s="81">
        <f t="shared" si="1"/>
        <v>45387</v>
      </c>
      <c r="H5" s="82">
        <f t="shared" si="1"/>
        <v>50388</v>
      </c>
      <c r="I5" s="81">
        <f t="shared" si="1"/>
        <v>50117</v>
      </c>
      <c r="J5" s="83">
        <f t="shared" si="1"/>
        <v>50100</v>
      </c>
      <c r="K5" s="81">
        <f t="shared" si="1"/>
        <v>51319</v>
      </c>
      <c r="L5" s="81">
        <f t="shared" si="1"/>
        <v>56445</v>
      </c>
      <c r="M5" s="81">
        <f t="shared" si="1"/>
        <v>60587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'[1]6'!C$526</f>
        <v>31558</v>
      </c>
      <c r="F6" s="88">
        <f>'[1]6'!D$526</f>
        <v>33085</v>
      </c>
      <c r="G6" s="88">
        <f>'[1]6'!E$526</f>
        <v>36310</v>
      </c>
      <c r="H6" s="89">
        <f>'[1]6'!F$526</f>
        <v>39527</v>
      </c>
      <c r="I6" s="88">
        <f>'[1]6'!G$526</f>
        <v>39397</v>
      </c>
      <c r="J6" s="90">
        <f>'[1]6'!H$526</f>
        <v>40202</v>
      </c>
      <c r="K6" s="88">
        <f>'[1]6'!P$526</f>
        <v>45119</v>
      </c>
      <c r="L6" s="88">
        <f>'[1]6'!Y$526</f>
        <v>49916</v>
      </c>
      <c r="M6" s="88">
        <f>'[1]6'!AA$526</f>
        <v>48470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'[1]6'!C$527</f>
        <v>7221</v>
      </c>
      <c r="F7" s="94">
        <f>'[1]6'!D$527</f>
        <v>8271</v>
      </c>
      <c r="G7" s="94">
        <f>'[1]6'!E$527</f>
        <v>9077</v>
      </c>
      <c r="H7" s="95">
        <f>'[1]6'!F$527</f>
        <v>10861</v>
      </c>
      <c r="I7" s="94">
        <f>'[1]6'!G$527</f>
        <v>10720</v>
      </c>
      <c r="J7" s="96">
        <f>'[1]6'!H$527</f>
        <v>9898</v>
      </c>
      <c r="K7" s="94">
        <f>'[1]6'!P$527</f>
        <v>6200</v>
      </c>
      <c r="L7" s="94">
        <f>'[1]6'!Y$527</f>
        <v>6529</v>
      </c>
      <c r="M7" s="94">
        <f>'[1]6'!AA$527</f>
        <v>12117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53224</v>
      </c>
      <c r="F8" s="81">
        <f t="shared" si="2"/>
        <v>62000</v>
      </c>
      <c r="G8" s="81">
        <f t="shared" si="2"/>
        <v>58923</v>
      </c>
      <c r="H8" s="82">
        <f t="shared" si="2"/>
        <v>61185</v>
      </c>
      <c r="I8" s="81">
        <f t="shared" si="2"/>
        <v>64018</v>
      </c>
      <c r="J8" s="83">
        <f t="shared" si="2"/>
        <v>64036</v>
      </c>
      <c r="K8" s="81">
        <f t="shared" si="2"/>
        <v>62057</v>
      </c>
      <c r="L8" s="81">
        <f t="shared" si="2"/>
        <v>53947</v>
      </c>
      <c r="M8" s="81">
        <f t="shared" si="2"/>
        <v>66684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'[1]6'!C$529</f>
        <v>63</v>
      </c>
      <c r="F9" s="88">
        <f>'[1]6'!D$529</f>
        <v>49</v>
      </c>
      <c r="G9" s="88">
        <f>'[1]6'!E$529</f>
        <v>184</v>
      </c>
      <c r="H9" s="89">
        <f>'[1]6'!F$529</f>
        <v>109</v>
      </c>
      <c r="I9" s="88">
        <f>'[1]6'!G$529</f>
        <v>189</v>
      </c>
      <c r="J9" s="90">
        <f>'[1]6'!H$529</f>
        <v>185</v>
      </c>
      <c r="K9" s="88">
        <f>'[1]6'!P$529</f>
        <v>152</v>
      </c>
      <c r="L9" s="88">
        <f>'[1]6'!Y$529</f>
        <v>132</v>
      </c>
      <c r="M9" s="88">
        <f>'[1]6'!AA$529</f>
        <v>140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'[1]6'!C$530</f>
        <v>1</v>
      </c>
      <c r="F10" s="101">
        <f>'[1]6'!D$530</f>
        <v>0</v>
      </c>
      <c r="G10" s="101">
        <f>'[1]6'!E$530</f>
        <v>13</v>
      </c>
      <c r="H10" s="102">
        <f>'[1]6'!F$530</f>
        <v>32</v>
      </c>
      <c r="I10" s="101">
        <f>'[1]6'!G$530</f>
        <v>0</v>
      </c>
      <c r="J10" s="103">
        <f>'[1]6'!H$530</f>
        <v>0</v>
      </c>
      <c r="K10" s="101">
        <f>'[1]6'!P$530</f>
        <v>0</v>
      </c>
      <c r="L10" s="101">
        <f>'[1]6'!Y$530</f>
        <v>38</v>
      </c>
      <c r="M10" s="101">
        <f>'[1]6'!AA$530</f>
        <v>40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'[1]6'!C$531</f>
        <v>239</v>
      </c>
      <c r="F11" s="101">
        <f>'[1]6'!D$531</f>
        <v>113</v>
      </c>
      <c r="G11" s="101">
        <f>'[1]6'!E$531</f>
        <v>94</v>
      </c>
      <c r="H11" s="102">
        <f>'[1]6'!F$531</f>
        <v>66</v>
      </c>
      <c r="I11" s="101">
        <f>'[1]6'!G$531</f>
        <v>16</v>
      </c>
      <c r="J11" s="103">
        <f>'[1]6'!H$531</f>
        <v>16</v>
      </c>
      <c r="K11" s="101">
        <f>'[1]6'!P$531</f>
        <v>72</v>
      </c>
      <c r="L11" s="101">
        <f>'[1]6'!Y$531</f>
        <v>38</v>
      </c>
      <c r="M11" s="101">
        <f>'[1]6'!AA$531</f>
        <v>80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'[1]6'!C$532</f>
        <v>0</v>
      </c>
      <c r="F12" s="101">
        <f>'[1]6'!D$532</f>
        <v>0</v>
      </c>
      <c r="G12" s="101">
        <f>'[1]6'!E$532</f>
        <v>0</v>
      </c>
      <c r="H12" s="102">
        <f>'[1]6'!F$532</f>
        <v>0</v>
      </c>
      <c r="I12" s="101">
        <f>'[1]6'!G$532</f>
        <v>0</v>
      </c>
      <c r="J12" s="103">
        <f>'[1]6'!H$532</f>
        <v>0</v>
      </c>
      <c r="K12" s="101">
        <f>'[1]6'!P$532</f>
        <v>0</v>
      </c>
      <c r="L12" s="101">
        <f>'[1]6'!Y$532</f>
        <v>0</v>
      </c>
      <c r="M12" s="101">
        <f>'[1]6'!AA$532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'[1]6'!C$533</f>
        <v>0</v>
      </c>
      <c r="F13" s="101">
        <f>'[1]6'!D$533</f>
        <v>0</v>
      </c>
      <c r="G13" s="101">
        <f>'[1]6'!E$533</f>
        <v>0</v>
      </c>
      <c r="H13" s="102">
        <f>'[1]6'!F$533</f>
        <v>0</v>
      </c>
      <c r="I13" s="101">
        <f>'[1]6'!G$533</f>
        <v>0</v>
      </c>
      <c r="J13" s="103">
        <f>'[1]6'!H$533</f>
        <v>0</v>
      </c>
      <c r="K13" s="101">
        <f>'[1]6'!P$533</f>
        <v>0</v>
      </c>
      <c r="L13" s="101">
        <f>'[1]6'!Y$533</f>
        <v>0</v>
      </c>
      <c r="M13" s="101">
        <f>'[1]6'!AA$533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'[1]6'!C$534</f>
        <v>239</v>
      </c>
      <c r="F14" s="101">
        <f>'[1]6'!D$534</f>
        <v>378</v>
      </c>
      <c r="G14" s="101">
        <f>'[1]6'!E$534</f>
        <v>405</v>
      </c>
      <c r="H14" s="102">
        <f>'[1]6'!F$534</f>
        <v>354</v>
      </c>
      <c r="I14" s="101">
        <f>'[1]6'!G$534</f>
        <v>367</v>
      </c>
      <c r="J14" s="103">
        <f>'[1]6'!H$534</f>
        <v>354</v>
      </c>
      <c r="K14" s="101">
        <f>'[1]6'!P$534</f>
        <v>104</v>
      </c>
      <c r="L14" s="101">
        <f>'[1]6'!Y$534</f>
        <v>173</v>
      </c>
      <c r="M14" s="101">
        <f>'[1]6'!AA$534</f>
        <v>468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'[1]6'!C$535</f>
        <v>403</v>
      </c>
      <c r="F15" s="101">
        <f>'[1]6'!D$535</f>
        <v>437</v>
      </c>
      <c r="G15" s="101">
        <f>'[1]6'!E$535</f>
        <v>494</v>
      </c>
      <c r="H15" s="102">
        <f>'[1]6'!F$535</f>
        <v>412</v>
      </c>
      <c r="I15" s="101">
        <f>'[1]6'!G$535</f>
        <v>515</v>
      </c>
      <c r="J15" s="103">
        <f>'[1]6'!H$535</f>
        <v>511</v>
      </c>
      <c r="K15" s="101">
        <f>'[1]6'!P$535</f>
        <v>461</v>
      </c>
      <c r="L15" s="101">
        <f>'[1]6'!Y$535</f>
        <v>466</v>
      </c>
      <c r="M15" s="101">
        <f>'[1]6'!AA$535</f>
        <v>448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'[1]6'!C$536</f>
        <v>46681</v>
      </c>
      <c r="F16" s="101">
        <f>'[1]6'!D$536</f>
        <v>54870</v>
      </c>
      <c r="G16" s="101">
        <f>'[1]6'!E$536</f>
        <v>50693</v>
      </c>
      <c r="H16" s="102">
        <f>'[1]6'!F$536</f>
        <v>53860</v>
      </c>
      <c r="I16" s="101">
        <f>'[1]6'!G$536</f>
        <v>56068</v>
      </c>
      <c r="J16" s="103">
        <f>'[1]6'!H$536</f>
        <v>56068</v>
      </c>
      <c r="K16" s="101">
        <f>'[1]6'!P$536</f>
        <v>55830</v>
      </c>
      <c r="L16" s="101">
        <f>'[1]6'!Y$536</f>
        <v>47318</v>
      </c>
      <c r="M16" s="101">
        <f>'[1]6'!AA$536</f>
        <v>57799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'[1]6'!C$537</f>
        <v>836</v>
      </c>
      <c r="F17" s="101">
        <f>'[1]6'!D$537</f>
        <v>136</v>
      </c>
      <c r="G17" s="101">
        <f>'[1]6'!E$537</f>
        <v>424</v>
      </c>
      <c r="H17" s="102">
        <f>'[1]6'!F$537</f>
        <v>939</v>
      </c>
      <c r="I17" s="101">
        <f>'[1]6'!G$537</f>
        <v>673</v>
      </c>
      <c r="J17" s="103">
        <f>'[1]6'!H$537</f>
        <v>639</v>
      </c>
      <c r="K17" s="101">
        <f>'[1]6'!P$537</f>
        <v>284</v>
      </c>
      <c r="L17" s="101">
        <f>'[1]6'!Y$537</f>
        <v>351</v>
      </c>
      <c r="M17" s="101">
        <f>'[1]6'!AA$537</f>
        <v>779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'[1]6'!C$538</f>
        <v>10</v>
      </c>
      <c r="F18" s="101">
        <f>'[1]6'!D$538</f>
        <v>0</v>
      </c>
      <c r="G18" s="101">
        <f>'[1]6'!E$538</f>
        <v>0</v>
      </c>
      <c r="H18" s="102">
        <f>'[1]6'!F$538</f>
        <v>0</v>
      </c>
      <c r="I18" s="101">
        <f>'[1]6'!G$538</f>
        <v>0</v>
      </c>
      <c r="J18" s="103">
        <f>'[1]6'!H$538</f>
        <v>0</v>
      </c>
      <c r="K18" s="101">
        <f>'[1]6'!P$538</f>
        <v>0</v>
      </c>
      <c r="L18" s="101">
        <f>'[1]6'!Y$538</f>
        <v>0</v>
      </c>
      <c r="M18" s="101">
        <f>'[1]6'!AA$538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'[1]6'!C$539</f>
        <v>0</v>
      </c>
      <c r="F19" s="101">
        <f>'[1]6'!D$539</f>
        <v>0</v>
      </c>
      <c r="G19" s="101">
        <f>'[1]6'!E$539</f>
        <v>0</v>
      </c>
      <c r="H19" s="102">
        <f>'[1]6'!F$539</f>
        <v>0</v>
      </c>
      <c r="I19" s="101">
        <f>'[1]6'!G$539</f>
        <v>0</v>
      </c>
      <c r="J19" s="103">
        <f>'[1]6'!H$539</f>
        <v>0</v>
      </c>
      <c r="K19" s="101">
        <f>'[1]6'!P$539</f>
        <v>0</v>
      </c>
      <c r="L19" s="101">
        <f>'[1]6'!Y$539</f>
        <v>0</v>
      </c>
      <c r="M19" s="101">
        <f>'[1]6'!AA$539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'[1]6'!C$540</f>
        <v>0</v>
      </c>
      <c r="F20" s="101">
        <f>'[1]6'!D$540</f>
        <v>0</v>
      </c>
      <c r="G20" s="101">
        <f>'[1]6'!E$540</f>
        <v>0</v>
      </c>
      <c r="H20" s="102">
        <f>'[1]6'!F$540</f>
        <v>0</v>
      </c>
      <c r="I20" s="101">
        <f>'[1]6'!G$540</f>
        <v>0</v>
      </c>
      <c r="J20" s="103">
        <f>'[1]6'!H$540</f>
        <v>0</v>
      </c>
      <c r="K20" s="101">
        <f>'[1]6'!P$540</f>
        <v>0</v>
      </c>
      <c r="L20" s="101">
        <f>'[1]6'!Y$540</f>
        <v>0</v>
      </c>
      <c r="M20" s="101">
        <f>'[1]6'!AA$540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'[1]6'!C$541</f>
        <v>0</v>
      </c>
      <c r="F21" s="101">
        <f>'[1]6'!D$541</f>
        <v>0</v>
      </c>
      <c r="G21" s="101">
        <f>'[1]6'!E$541</f>
        <v>0</v>
      </c>
      <c r="H21" s="102">
        <f>'[1]6'!F$541</f>
        <v>0</v>
      </c>
      <c r="I21" s="101">
        <f>'[1]6'!G$541</f>
        <v>0</v>
      </c>
      <c r="J21" s="103">
        <f>'[1]6'!H$541</f>
        <v>0</v>
      </c>
      <c r="K21" s="101">
        <f>'[1]6'!P$541</f>
        <v>0</v>
      </c>
      <c r="L21" s="101">
        <f>'[1]6'!Y$541</f>
        <v>0</v>
      </c>
      <c r="M21" s="101">
        <f>'[1]6'!AA$541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'[1]6'!C$542</f>
        <v>43</v>
      </c>
      <c r="F22" s="101">
        <f>'[1]6'!D$542</f>
        <v>206</v>
      </c>
      <c r="G22" s="101">
        <f>'[1]6'!E$542</f>
        <v>467</v>
      </c>
      <c r="H22" s="102">
        <f>'[1]6'!F$542</f>
        <v>66</v>
      </c>
      <c r="I22" s="101">
        <f>'[1]6'!G$542</f>
        <v>176</v>
      </c>
      <c r="J22" s="103">
        <f>'[1]6'!H$542</f>
        <v>210</v>
      </c>
      <c r="K22" s="101">
        <f>'[1]6'!P$542</f>
        <v>0</v>
      </c>
      <c r="L22" s="101">
        <f>'[1]6'!Y$542</f>
        <v>0</v>
      </c>
      <c r="M22" s="101">
        <f>'[1]6'!AA$542</f>
        <v>82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'[1]6'!C$543</f>
        <v>0</v>
      </c>
      <c r="F23" s="101">
        <f>'[1]6'!D$543</f>
        <v>0</v>
      </c>
      <c r="G23" s="101">
        <f>'[1]6'!E$543</f>
        <v>0</v>
      </c>
      <c r="H23" s="102">
        <f>'[1]6'!F$543</f>
        <v>0</v>
      </c>
      <c r="I23" s="101">
        <f>'[1]6'!G$543</f>
        <v>0</v>
      </c>
      <c r="J23" s="103">
        <f>'[1]6'!H$543</f>
        <v>0</v>
      </c>
      <c r="K23" s="101">
        <f>'[1]6'!P$543</f>
        <v>0</v>
      </c>
      <c r="L23" s="101">
        <f>'[1]6'!Y$543</f>
        <v>0</v>
      </c>
      <c r="M23" s="101">
        <f>'[1]6'!AA$543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'[1]6'!C$544</f>
        <v>0</v>
      </c>
      <c r="F24" s="101">
        <f>'[1]6'!D$544</f>
        <v>0</v>
      </c>
      <c r="G24" s="101">
        <f>'[1]6'!E$544</f>
        <v>0</v>
      </c>
      <c r="H24" s="102">
        <f>'[1]6'!F$544</f>
        <v>0</v>
      </c>
      <c r="I24" s="101">
        <f>'[1]6'!G$544</f>
        <v>0</v>
      </c>
      <c r="J24" s="103">
        <f>'[1]6'!H$544</f>
        <v>0</v>
      </c>
      <c r="K24" s="101">
        <f>'[1]6'!P$544</f>
        <v>0</v>
      </c>
      <c r="L24" s="101">
        <f>'[1]6'!Y$544</f>
        <v>0</v>
      </c>
      <c r="M24" s="101">
        <f>'[1]6'!AA$544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'[1]6'!C$545</f>
        <v>0</v>
      </c>
      <c r="F25" s="101">
        <f>'[1]6'!D$545</f>
        <v>0</v>
      </c>
      <c r="G25" s="101">
        <f>'[1]6'!E$545</f>
        <v>0</v>
      </c>
      <c r="H25" s="102">
        <f>'[1]6'!F$545</f>
        <v>0</v>
      </c>
      <c r="I25" s="101">
        <f>'[1]6'!G$545</f>
        <v>0</v>
      </c>
      <c r="J25" s="103">
        <f>'[1]6'!H$545</f>
        <v>0</v>
      </c>
      <c r="K25" s="101">
        <f>'[1]6'!P$545</f>
        <v>0</v>
      </c>
      <c r="L25" s="101">
        <f>'[1]6'!Y$545</f>
        <v>0</v>
      </c>
      <c r="M25" s="101">
        <f>'[1]6'!AA$545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'[1]6'!C$546</f>
        <v>0</v>
      </c>
      <c r="F26" s="101">
        <f>'[1]6'!D$546</f>
        <v>0</v>
      </c>
      <c r="G26" s="101">
        <f>'[1]6'!E$546</f>
        <v>0</v>
      </c>
      <c r="H26" s="102">
        <f>'[1]6'!F$546</f>
        <v>0</v>
      </c>
      <c r="I26" s="101">
        <f>'[1]6'!G$546</f>
        <v>0</v>
      </c>
      <c r="J26" s="103">
        <f>'[1]6'!H$546</f>
        <v>0</v>
      </c>
      <c r="K26" s="101">
        <f>'[1]6'!P$546</f>
        <v>0</v>
      </c>
      <c r="L26" s="101">
        <f>'[1]6'!Y$546</f>
        <v>0</v>
      </c>
      <c r="M26" s="101">
        <f>'[1]6'!AA$546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'[1]6'!C$547</f>
        <v>0</v>
      </c>
      <c r="F27" s="101">
        <f>'[1]6'!D$547</f>
        <v>0</v>
      </c>
      <c r="G27" s="101">
        <f>'[1]6'!E$547</f>
        <v>0</v>
      </c>
      <c r="H27" s="102">
        <f>'[1]6'!F$547</f>
        <v>0</v>
      </c>
      <c r="I27" s="101">
        <f>'[1]6'!G$547</f>
        <v>0</v>
      </c>
      <c r="J27" s="103">
        <f>'[1]6'!H$547</f>
        <v>0</v>
      </c>
      <c r="K27" s="101">
        <f>'[1]6'!P$547</f>
        <v>0</v>
      </c>
      <c r="L27" s="101">
        <f>'[1]6'!Y$547</f>
        <v>0</v>
      </c>
      <c r="M27" s="101">
        <f>'[1]6'!AA$547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'[1]6'!C$548</f>
        <v>0</v>
      </c>
      <c r="F28" s="101">
        <f>'[1]6'!D$548</f>
        <v>0</v>
      </c>
      <c r="G28" s="101">
        <f>'[1]6'!E$548</f>
        <v>0</v>
      </c>
      <c r="H28" s="102">
        <f>'[1]6'!F$548</f>
        <v>0</v>
      </c>
      <c r="I28" s="101">
        <f>'[1]6'!G$548</f>
        <v>0</v>
      </c>
      <c r="J28" s="103">
        <f>'[1]6'!H$548</f>
        <v>0</v>
      </c>
      <c r="K28" s="101">
        <f>'[1]6'!P$548</f>
        <v>0</v>
      </c>
      <c r="L28" s="101">
        <f>'[1]6'!Y$548</f>
        <v>0</v>
      </c>
      <c r="M28" s="101">
        <f>'[1]6'!AA$548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'[1]6'!C$549</f>
        <v>0</v>
      </c>
      <c r="F29" s="101">
        <f>'[1]6'!D$549</f>
        <v>0</v>
      </c>
      <c r="G29" s="101">
        <f>'[1]6'!E$549</f>
        <v>0</v>
      </c>
      <c r="H29" s="102">
        <f>'[1]6'!F$549</f>
        <v>0</v>
      </c>
      <c r="I29" s="101">
        <f>'[1]6'!G$549</f>
        <v>0</v>
      </c>
      <c r="J29" s="103">
        <f>'[1]6'!H$549</f>
        <v>0</v>
      </c>
      <c r="K29" s="101">
        <f>'[1]6'!P$549</f>
        <v>0</v>
      </c>
      <c r="L29" s="101">
        <f>'[1]6'!Y$549</f>
        <v>0</v>
      </c>
      <c r="M29" s="101">
        <f>'[1]6'!AA$549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'[1]6'!C$550</f>
        <v>0</v>
      </c>
      <c r="F30" s="101">
        <f>'[1]6'!D$550</f>
        <v>0</v>
      </c>
      <c r="G30" s="101">
        <f>'[1]6'!E$550</f>
        <v>0</v>
      </c>
      <c r="H30" s="102">
        <f>'[1]6'!F$550</f>
        <v>0</v>
      </c>
      <c r="I30" s="101">
        <f>'[1]6'!G$550</f>
        <v>0</v>
      </c>
      <c r="J30" s="103">
        <f>'[1]6'!H$550</f>
        <v>0</v>
      </c>
      <c r="K30" s="101">
        <f>'[1]6'!P$550</f>
        <v>0</v>
      </c>
      <c r="L30" s="101">
        <f>'[1]6'!Y$550</f>
        <v>0</v>
      </c>
      <c r="M30" s="101">
        <f>'[1]6'!AA$550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'[1]6'!C$551</f>
        <v>0</v>
      </c>
      <c r="F31" s="101">
        <f>'[1]6'!D$551</f>
        <v>0</v>
      </c>
      <c r="G31" s="101">
        <f>'[1]6'!E$551</f>
        <v>0</v>
      </c>
      <c r="H31" s="102">
        <f>'[1]6'!F$551</f>
        <v>0</v>
      </c>
      <c r="I31" s="101">
        <f>'[1]6'!G$551</f>
        <v>0</v>
      </c>
      <c r="J31" s="103">
        <f>'[1]6'!H$551</f>
        <v>0</v>
      </c>
      <c r="K31" s="101">
        <f>'[1]6'!P$551</f>
        <v>0</v>
      </c>
      <c r="L31" s="101">
        <f>'[1]6'!Y$551</f>
        <v>0</v>
      </c>
      <c r="M31" s="101">
        <f>'[1]6'!AA$551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'[1]6'!C$552</f>
        <v>91</v>
      </c>
      <c r="F32" s="101">
        <f>'[1]6'!D$552</f>
        <v>39</v>
      </c>
      <c r="G32" s="101">
        <f>'[1]6'!E$552</f>
        <v>29</v>
      </c>
      <c r="H32" s="102">
        <f>'[1]6'!F$552</f>
        <v>0</v>
      </c>
      <c r="I32" s="101">
        <f>'[1]6'!G$552</f>
        <v>0</v>
      </c>
      <c r="J32" s="103">
        <f>'[1]6'!H$552</f>
        <v>0</v>
      </c>
      <c r="K32" s="101">
        <f>'[1]6'!P$552</f>
        <v>0</v>
      </c>
      <c r="L32" s="101">
        <f>'[1]6'!Y$552</f>
        <v>0</v>
      </c>
      <c r="M32" s="101">
        <f>'[1]6'!AA$552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'[1]6'!C$553</f>
        <v>0</v>
      </c>
      <c r="F33" s="101">
        <f>'[1]6'!D$553</f>
        <v>0</v>
      </c>
      <c r="G33" s="101">
        <f>'[1]6'!E$553</f>
        <v>0</v>
      </c>
      <c r="H33" s="102">
        <f>'[1]6'!F$553</f>
        <v>0</v>
      </c>
      <c r="I33" s="101">
        <f>'[1]6'!G$553</f>
        <v>0</v>
      </c>
      <c r="J33" s="103">
        <f>'[1]6'!H$553</f>
        <v>0</v>
      </c>
      <c r="K33" s="101">
        <f>'[1]6'!P$553</f>
        <v>0</v>
      </c>
      <c r="L33" s="101">
        <f>'[1]6'!Y$553</f>
        <v>0</v>
      </c>
      <c r="M33" s="101">
        <f>'[1]6'!AA$553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'[1]6'!C$554</f>
        <v>0</v>
      </c>
      <c r="F34" s="101">
        <f>'[1]6'!D$554</f>
        <v>0</v>
      </c>
      <c r="G34" s="101">
        <f>'[1]6'!E$554</f>
        <v>0</v>
      </c>
      <c r="H34" s="102">
        <f>'[1]6'!F$554</f>
        <v>0</v>
      </c>
      <c r="I34" s="101">
        <f>'[1]6'!G$554</f>
        <v>0</v>
      </c>
      <c r="J34" s="103">
        <f>'[1]6'!H$554</f>
        <v>0</v>
      </c>
      <c r="K34" s="101">
        <f>'[1]6'!P$554</f>
        <v>0</v>
      </c>
      <c r="L34" s="101">
        <f>'[1]6'!Y$554</f>
        <v>0</v>
      </c>
      <c r="M34" s="101">
        <f>'[1]6'!AA$554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'[1]6'!C$555</f>
        <v>0</v>
      </c>
      <c r="F35" s="101">
        <f>'[1]6'!D$555</f>
        <v>0</v>
      </c>
      <c r="G35" s="101">
        <f>'[1]6'!E$555</f>
        <v>0</v>
      </c>
      <c r="H35" s="102">
        <f>'[1]6'!F$555</f>
        <v>0</v>
      </c>
      <c r="I35" s="101">
        <f>'[1]6'!G$555</f>
        <v>0</v>
      </c>
      <c r="J35" s="103">
        <f>'[1]6'!H$555</f>
        <v>0</v>
      </c>
      <c r="K35" s="101">
        <f>'[1]6'!P$555</f>
        <v>0</v>
      </c>
      <c r="L35" s="101">
        <f>'[1]6'!Y$555</f>
        <v>0</v>
      </c>
      <c r="M35" s="101">
        <f>'[1]6'!AA$555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'[1]6'!C$556</f>
        <v>0</v>
      </c>
      <c r="F36" s="101">
        <f>'[1]6'!D$556</f>
        <v>0</v>
      </c>
      <c r="G36" s="101">
        <f>'[1]6'!E$556</f>
        <v>0</v>
      </c>
      <c r="H36" s="102">
        <f>'[1]6'!F$556</f>
        <v>0</v>
      </c>
      <c r="I36" s="101">
        <f>'[1]6'!G$556</f>
        <v>0</v>
      </c>
      <c r="J36" s="103">
        <f>'[1]6'!H$556</f>
        <v>0</v>
      </c>
      <c r="K36" s="101">
        <f>'[1]6'!P$556</f>
        <v>0</v>
      </c>
      <c r="L36" s="101">
        <f>'[1]6'!Y$556</f>
        <v>0</v>
      </c>
      <c r="M36" s="101">
        <f>'[1]6'!AA$556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'[1]6'!C$557</f>
        <v>0</v>
      </c>
      <c r="F37" s="101">
        <f>'[1]6'!D$557</f>
        <v>0</v>
      </c>
      <c r="G37" s="101">
        <f>'[1]6'!E$557</f>
        <v>0</v>
      </c>
      <c r="H37" s="102">
        <f>'[1]6'!F$557</f>
        <v>16</v>
      </c>
      <c r="I37" s="101">
        <f>'[1]6'!G$557</f>
        <v>116</v>
      </c>
      <c r="J37" s="103">
        <f>'[1]6'!H$557</f>
        <v>116</v>
      </c>
      <c r="K37" s="101">
        <f>'[1]6'!P$557</f>
        <v>102</v>
      </c>
      <c r="L37" s="101">
        <f>'[1]6'!Y$557</f>
        <v>21</v>
      </c>
      <c r="M37" s="101">
        <f>'[1]6'!AA$557</f>
        <v>22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'[1]6'!C$558</f>
        <v>110</v>
      </c>
      <c r="F38" s="101">
        <f>'[1]6'!D$558</f>
        <v>303</v>
      </c>
      <c r="G38" s="101">
        <f>'[1]6'!E$558</f>
        <v>181</v>
      </c>
      <c r="H38" s="102">
        <f>'[1]6'!F$558</f>
        <v>0</v>
      </c>
      <c r="I38" s="101">
        <f>'[1]6'!G$558</f>
        <v>0</v>
      </c>
      <c r="J38" s="103">
        <f>'[1]6'!H$558</f>
        <v>0</v>
      </c>
      <c r="K38" s="101">
        <f>'[1]6'!P$558</f>
        <v>0</v>
      </c>
      <c r="L38" s="101">
        <f>'[1]6'!Y$558</f>
        <v>0</v>
      </c>
      <c r="M38" s="101">
        <f>'[1]6'!AA$558</f>
        <v>730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'[1]6'!C$559</f>
        <v>0</v>
      </c>
      <c r="F39" s="101">
        <f>'[1]6'!D$559</f>
        <v>0</v>
      </c>
      <c r="G39" s="101">
        <f>'[1]6'!E$559</f>
        <v>0</v>
      </c>
      <c r="H39" s="102">
        <f>'[1]6'!F$559</f>
        <v>0</v>
      </c>
      <c r="I39" s="101">
        <f>'[1]6'!G$559</f>
        <v>0</v>
      </c>
      <c r="J39" s="103">
        <f>'[1]6'!H$559</f>
        <v>0</v>
      </c>
      <c r="K39" s="101">
        <f>'[1]6'!P$559</f>
        <v>0</v>
      </c>
      <c r="L39" s="101">
        <f>'[1]6'!Y$559</f>
        <v>0</v>
      </c>
      <c r="M39" s="101">
        <f>'[1]6'!AA$559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'[1]6'!C$560</f>
        <v>0</v>
      </c>
      <c r="F40" s="101">
        <f>'[1]6'!D$560</f>
        <v>0</v>
      </c>
      <c r="G40" s="101">
        <f>'[1]6'!E$560</f>
        <v>0</v>
      </c>
      <c r="H40" s="102">
        <f>'[1]6'!F$560</f>
        <v>0</v>
      </c>
      <c r="I40" s="101">
        <f>'[1]6'!G$560</f>
        <v>0</v>
      </c>
      <c r="J40" s="103">
        <f>'[1]6'!H$560</f>
        <v>0</v>
      </c>
      <c r="K40" s="101">
        <f>'[1]6'!P$560</f>
        <v>0</v>
      </c>
      <c r="L40" s="101">
        <f>'[1]6'!Y$560</f>
        <v>0</v>
      </c>
      <c r="M40" s="101">
        <f>'[1]6'!AA$560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'[1]6'!C$561</f>
        <v>768</v>
      </c>
      <c r="F41" s="101">
        <f>'[1]6'!D$561</f>
        <v>96</v>
      </c>
      <c r="G41" s="101">
        <f>'[1]6'!E$561</f>
        <v>139</v>
      </c>
      <c r="H41" s="102">
        <f>'[1]6'!F$561</f>
        <v>230</v>
      </c>
      <c r="I41" s="101">
        <f>'[1]6'!G$561</f>
        <v>66</v>
      </c>
      <c r="J41" s="103">
        <f>'[1]6'!H$561</f>
        <v>66</v>
      </c>
      <c r="K41" s="101">
        <f>'[1]6'!P$561</f>
        <v>0</v>
      </c>
      <c r="L41" s="101">
        <f>'[1]6'!Y$561</f>
        <v>142</v>
      </c>
      <c r="M41" s="101">
        <f>'[1]6'!AA$561</f>
        <v>149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'[1]6'!C$562</f>
        <v>2464</v>
      </c>
      <c r="F42" s="101">
        <f>'[1]6'!D$562</f>
        <v>3392</v>
      </c>
      <c r="G42" s="101">
        <f>'[1]6'!E$562</f>
        <v>4039</v>
      </c>
      <c r="H42" s="102">
        <f>'[1]6'!F$562</f>
        <v>3274</v>
      </c>
      <c r="I42" s="101">
        <f>'[1]6'!G$562</f>
        <v>3887</v>
      </c>
      <c r="J42" s="103">
        <f>'[1]6'!H$562</f>
        <v>3938</v>
      </c>
      <c r="K42" s="101">
        <f>'[1]6'!P$562</f>
        <v>3151</v>
      </c>
      <c r="L42" s="101">
        <f>'[1]6'!Y$562</f>
        <v>3589</v>
      </c>
      <c r="M42" s="101">
        <f>'[1]6'!AA$562</f>
        <v>3666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'[1]6'!C$563</f>
        <v>842</v>
      </c>
      <c r="F43" s="101">
        <f>'[1]6'!D$563</f>
        <v>1265</v>
      </c>
      <c r="G43" s="101">
        <f>'[1]6'!E$563</f>
        <v>922</v>
      </c>
      <c r="H43" s="102">
        <f>'[1]6'!F$563</f>
        <v>1126</v>
      </c>
      <c r="I43" s="101">
        <f>'[1]6'!G$563</f>
        <v>1133</v>
      </c>
      <c r="J43" s="103">
        <f>'[1]6'!H$563</f>
        <v>1123</v>
      </c>
      <c r="K43" s="101">
        <f>'[1]6'!P$563</f>
        <v>1285</v>
      </c>
      <c r="L43" s="101">
        <f>'[1]6'!Y$563</f>
        <v>902</v>
      </c>
      <c r="M43" s="101">
        <f>'[1]6'!AA$563</f>
        <v>1457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'[1]6'!C$564</f>
        <v>71</v>
      </c>
      <c r="F44" s="101">
        <f>'[1]6'!D$564</f>
        <v>301</v>
      </c>
      <c r="G44" s="101">
        <f>'[1]6'!E$564</f>
        <v>397</v>
      </c>
      <c r="H44" s="102">
        <f>'[1]6'!F$564</f>
        <v>375</v>
      </c>
      <c r="I44" s="101">
        <f>'[1]6'!G$564</f>
        <v>501</v>
      </c>
      <c r="J44" s="103">
        <f>'[1]6'!H$564</f>
        <v>488</v>
      </c>
      <c r="K44" s="101">
        <f>'[1]6'!P$564</f>
        <v>477</v>
      </c>
      <c r="L44" s="101">
        <f>'[1]6'!Y$564</f>
        <v>422</v>
      </c>
      <c r="M44" s="101">
        <f>'[1]6'!AA$564</f>
        <v>444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'[1]6'!C$565</f>
        <v>363</v>
      </c>
      <c r="F45" s="101">
        <f>'[1]6'!D$565</f>
        <v>415</v>
      </c>
      <c r="G45" s="101">
        <f>'[1]6'!E$565</f>
        <v>442</v>
      </c>
      <c r="H45" s="102">
        <f>'[1]6'!F$565</f>
        <v>326</v>
      </c>
      <c r="I45" s="101">
        <f>'[1]6'!G$565</f>
        <v>311</v>
      </c>
      <c r="J45" s="103">
        <f>'[1]6'!H$565</f>
        <v>322</v>
      </c>
      <c r="K45" s="101">
        <f>'[1]6'!P$565</f>
        <v>139</v>
      </c>
      <c r="L45" s="101">
        <f>'[1]6'!Y$565</f>
        <v>355</v>
      </c>
      <c r="M45" s="101">
        <f>'[1]6'!AA$565</f>
        <v>380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'[1]6'!C$566</f>
        <v>0</v>
      </c>
      <c r="F46" s="94">
        <f>'[1]6'!D$566</f>
        <v>0</v>
      </c>
      <c r="G46" s="94">
        <f>'[1]6'!E$566</f>
        <v>0</v>
      </c>
      <c r="H46" s="95">
        <f>'[1]6'!F$566</f>
        <v>0</v>
      </c>
      <c r="I46" s="94">
        <f>'[1]6'!G$566</f>
        <v>0</v>
      </c>
      <c r="J46" s="96">
        <f>'[1]6'!H$566</f>
        <v>0</v>
      </c>
      <c r="K46" s="94">
        <f>'[1]6'!P$566</f>
        <v>0</v>
      </c>
      <c r="L46" s="94">
        <f>'[1]6'!Y$566</f>
        <v>0</v>
      </c>
      <c r="M46" s="94">
        <f>'[1]6'!AA$566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'[1]6'!C$568</f>
        <v>0</v>
      </c>
      <c r="F48" s="88">
        <f>'[1]6'!D$568</f>
        <v>0</v>
      </c>
      <c r="G48" s="88">
        <f>'[1]6'!E$568</f>
        <v>0</v>
      </c>
      <c r="H48" s="89">
        <f>'[1]6'!F$568</f>
        <v>0</v>
      </c>
      <c r="I48" s="88">
        <f>'[1]6'!G$568</f>
        <v>0</v>
      </c>
      <c r="J48" s="90">
        <f>'[1]6'!H$568</f>
        <v>0</v>
      </c>
      <c r="K48" s="88">
        <f>'[1]6'!P$568</f>
        <v>0</v>
      </c>
      <c r="L48" s="88">
        <f>'[1]6'!Y$568</f>
        <v>0</v>
      </c>
      <c r="M48" s="88">
        <f>'[1]6'!AA$568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'[1]6'!C$569</f>
        <v>0</v>
      </c>
      <c r="F49" s="94">
        <f>'[1]6'!D$569</f>
        <v>0</v>
      </c>
      <c r="G49" s="94">
        <f>'[1]6'!E$569</f>
        <v>0</v>
      </c>
      <c r="H49" s="95">
        <f>'[1]6'!F$569</f>
        <v>0</v>
      </c>
      <c r="I49" s="94">
        <f>'[1]6'!G$569</f>
        <v>0</v>
      </c>
      <c r="J49" s="96">
        <f>'[1]6'!H$569</f>
        <v>0</v>
      </c>
      <c r="K49" s="94">
        <f>'[1]6'!P$569</f>
        <v>0</v>
      </c>
      <c r="L49" s="94">
        <f>'[1]6'!Y$569</f>
        <v>0</v>
      </c>
      <c r="M49" s="94">
        <f>'[1]6'!AA$569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157</v>
      </c>
      <c r="F51" s="74">
        <f t="shared" si="4"/>
        <v>16</v>
      </c>
      <c r="G51" s="74">
        <f t="shared" si="4"/>
        <v>139</v>
      </c>
      <c r="H51" s="75">
        <f t="shared" si="4"/>
        <v>0</v>
      </c>
      <c r="I51" s="74">
        <f t="shared" si="4"/>
        <v>96</v>
      </c>
      <c r="J51" s="76">
        <f t="shared" si="4"/>
        <v>95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'[1]6'!C$573</f>
        <v>0</v>
      </c>
      <c r="F54" s="88">
        <f>'[1]6'!D$573</f>
        <v>0</v>
      </c>
      <c r="G54" s="88">
        <f>'[1]6'!E$573</f>
        <v>0</v>
      </c>
      <c r="H54" s="89">
        <f>'[1]6'!F$573</f>
        <v>0</v>
      </c>
      <c r="I54" s="88">
        <f>'[1]6'!G$573</f>
        <v>0</v>
      </c>
      <c r="J54" s="90">
        <f>'[1]6'!H$573</f>
        <v>0</v>
      </c>
      <c r="K54" s="88">
        <f>'[1]6'!P$573</f>
        <v>0</v>
      </c>
      <c r="L54" s="88">
        <f>'[1]6'!Y$573</f>
        <v>0</v>
      </c>
      <c r="M54" s="88">
        <f>'[1]6'!AA$573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'[1]6'!C$574</f>
        <v>0</v>
      </c>
      <c r="F55" s="94">
        <f>'[1]6'!D$574</f>
        <v>0</v>
      </c>
      <c r="G55" s="94">
        <f>'[1]6'!E$574</f>
        <v>0</v>
      </c>
      <c r="H55" s="95">
        <f>'[1]6'!F$574</f>
        <v>0</v>
      </c>
      <c r="I55" s="94">
        <f>'[1]6'!G$574</f>
        <v>0</v>
      </c>
      <c r="J55" s="96">
        <f>'[1]6'!H$574</f>
        <v>0</v>
      </c>
      <c r="K55" s="94">
        <f>'[1]6'!P$574</f>
        <v>0</v>
      </c>
      <c r="L55" s="94">
        <f>'[1]6'!Y$574</f>
        <v>0</v>
      </c>
      <c r="M55" s="94">
        <f>'[1]6'!AA$574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'[1]6'!C$576</f>
        <v>0</v>
      </c>
      <c r="F57" s="88">
        <f>'[1]6'!D$576</f>
        <v>0</v>
      </c>
      <c r="G57" s="88">
        <f>'[1]6'!E$576</f>
        <v>0</v>
      </c>
      <c r="H57" s="89">
        <f>'[1]6'!F$576</f>
        <v>0</v>
      </c>
      <c r="I57" s="88">
        <f>'[1]6'!G$576</f>
        <v>0</v>
      </c>
      <c r="J57" s="90">
        <f>'[1]6'!H$576</f>
        <v>0</v>
      </c>
      <c r="K57" s="88">
        <f>'[1]6'!P$576</f>
        <v>0</v>
      </c>
      <c r="L57" s="88">
        <f>'[1]6'!Y$576</f>
        <v>0</v>
      </c>
      <c r="M57" s="88">
        <f>'[1]6'!AA$576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'[1]6'!C$577</f>
        <v>0</v>
      </c>
      <c r="F58" s="94">
        <f>'[1]6'!D$577</f>
        <v>0</v>
      </c>
      <c r="G58" s="94">
        <f>'[1]6'!E$577</f>
        <v>0</v>
      </c>
      <c r="H58" s="95">
        <f>'[1]6'!F$577</f>
        <v>0</v>
      </c>
      <c r="I58" s="94">
        <f>'[1]6'!G$577</f>
        <v>0</v>
      </c>
      <c r="J58" s="96">
        <f>'[1]6'!H$577</f>
        <v>0</v>
      </c>
      <c r="K58" s="94">
        <f>'[1]6'!P$577</f>
        <v>0</v>
      </c>
      <c r="L58" s="94">
        <f>'[1]6'!Y$577</f>
        <v>0</v>
      </c>
      <c r="M58" s="94">
        <f>'[1]6'!AA$577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'[1]6'!C$579</f>
        <v>0</v>
      </c>
      <c r="F60" s="88">
        <f>'[1]6'!D$579</f>
        <v>0</v>
      </c>
      <c r="G60" s="88">
        <f>'[1]6'!E$579</f>
        <v>0</v>
      </c>
      <c r="H60" s="89">
        <f>'[1]6'!F$579</f>
        <v>0</v>
      </c>
      <c r="I60" s="88">
        <f>'[1]6'!G$579</f>
        <v>0</v>
      </c>
      <c r="J60" s="90">
        <f>'[1]6'!H$579</f>
        <v>0</v>
      </c>
      <c r="K60" s="88">
        <f>'[1]6'!P$579</f>
        <v>0</v>
      </c>
      <c r="L60" s="88">
        <f>'[1]6'!Y$579</f>
        <v>0</v>
      </c>
      <c r="M60" s="88">
        <f>'[1]6'!AA$579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'[1]6'!C$580</f>
        <v>0</v>
      </c>
      <c r="F61" s="94">
        <f>'[1]6'!D$580</f>
        <v>0</v>
      </c>
      <c r="G61" s="94">
        <f>'[1]6'!E$580</f>
        <v>0</v>
      </c>
      <c r="H61" s="95">
        <f>'[1]6'!F$580</f>
        <v>0</v>
      </c>
      <c r="I61" s="94">
        <f>'[1]6'!G$580</f>
        <v>0</v>
      </c>
      <c r="J61" s="96">
        <f>'[1]6'!H$580</f>
        <v>0</v>
      </c>
      <c r="K61" s="94">
        <f>'[1]6'!P$580</f>
        <v>0</v>
      </c>
      <c r="L61" s="94">
        <f>'[1]6'!Y$580</f>
        <v>0</v>
      </c>
      <c r="M61" s="94">
        <f>'[1]6'!AA$580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'[1]6'!C$581</f>
        <v>0</v>
      </c>
      <c r="F62" s="101">
        <f>'[1]6'!D$581</f>
        <v>0</v>
      </c>
      <c r="G62" s="101">
        <f>'[1]6'!E$581</f>
        <v>0</v>
      </c>
      <c r="H62" s="102">
        <f>'[1]6'!F$581</f>
        <v>0</v>
      </c>
      <c r="I62" s="101">
        <f>'[1]6'!G$581</f>
        <v>0</v>
      </c>
      <c r="J62" s="103">
        <f>'[1]6'!H$581</f>
        <v>0</v>
      </c>
      <c r="K62" s="101">
        <f>'[1]6'!P$581</f>
        <v>0</v>
      </c>
      <c r="L62" s="101">
        <f>'[1]6'!Y$581</f>
        <v>0</v>
      </c>
      <c r="M62" s="101">
        <f>'[1]6'!AA$581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'[1]6'!C$582</f>
        <v>0</v>
      </c>
      <c r="F63" s="101">
        <f>'[1]6'!D$582</f>
        <v>0</v>
      </c>
      <c r="G63" s="101">
        <f>'[1]6'!E$582</f>
        <v>0</v>
      </c>
      <c r="H63" s="102">
        <f>'[1]6'!F$582</f>
        <v>0</v>
      </c>
      <c r="I63" s="101">
        <f>'[1]6'!G$582</f>
        <v>0</v>
      </c>
      <c r="J63" s="103">
        <f>'[1]6'!H$582</f>
        <v>0</v>
      </c>
      <c r="K63" s="101">
        <f>'[1]6'!P$582</f>
        <v>0</v>
      </c>
      <c r="L63" s="101">
        <f>'[1]6'!Y$582</f>
        <v>0</v>
      </c>
      <c r="M63" s="101">
        <f>'[1]6'!AA$582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'[1]6'!C$585</f>
        <v>0</v>
      </c>
      <c r="F66" s="88">
        <f>'[1]6'!D$585</f>
        <v>0</v>
      </c>
      <c r="G66" s="88">
        <f>'[1]6'!E$585</f>
        <v>0</v>
      </c>
      <c r="H66" s="89">
        <f>'[1]6'!F$585</f>
        <v>0</v>
      </c>
      <c r="I66" s="88">
        <f>'[1]6'!G$585</f>
        <v>0</v>
      </c>
      <c r="J66" s="90">
        <f>'[1]6'!H$585</f>
        <v>0</v>
      </c>
      <c r="K66" s="88">
        <f>'[1]6'!P$585</f>
        <v>0</v>
      </c>
      <c r="L66" s="88">
        <f>'[1]6'!Y$585</f>
        <v>0</v>
      </c>
      <c r="M66" s="90">
        <f>'[1]6'!AA$585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'[1]6'!C$586</f>
        <v>0</v>
      </c>
      <c r="F67" s="94">
        <f>'[1]6'!D$586</f>
        <v>0</v>
      </c>
      <c r="G67" s="94">
        <f>'[1]6'!E$586</f>
        <v>0</v>
      </c>
      <c r="H67" s="95">
        <f>'[1]6'!F$586</f>
        <v>0</v>
      </c>
      <c r="I67" s="94">
        <f>'[1]6'!G$586</f>
        <v>0</v>
      </c>
      <c r="J67" s="96">
        <f>'[1]6'!H$586</f>
        <v>0</v>
      </c>
      <c r="K67" s="94">
        <f>'[1]6'!P$586</f>
        <v>0</v>
      </c>
      <c r="L67" s="94">
        <f>'[1]6'!Y$586</f>
        <v>0</v>
      </c>
      <c r="M67" s="96">
        <f>'[1]6'!AA$586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'[1]6'!C$588</f>
        <v>0</v>
      </c>
      <c r="F69" s="88">
        <f>'[1]6'!D$588</f>
        <v>0</v>
      </c>
      <c r="G69" s="88">
        <f>'[1]6'!E$588</f>
        <v>0</v>
      </c>
      <c r="H69" s="89">
        <f>'[1]6'!F$588</f>
        <v>0</v>
      </c>
      <c r="I69" s="88">
        <f>'[1]6'!G$588</f>
        <v>0</v>
      </c>
      <c r="J69" s="90">
        <f>'[1]6'!H$588</f>
        <v>0</v>
      </c>
      <c r="K69" s="88">
        <f>'[1]6'!P$588</f>
        <v>0</v>
      </c>
      <c r="L69" s="88">
        <f>'[1]6'!Y$588</f>
        <v>0</v>
      </c>
      <c r="M69" s="90">
        <f>'[1]6'!AA$588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'[1]6'!C$589</f>
        <v>0</v>
      </c>
      <c r="F70" s="94">
        <f>'[1]6'!D$589</f>
        <v>0</v>
      </c>
      <c r="G70" s="94">
        <f>'[1]6'!E$589</f>
        <v>0</v>
      </c>
      <c r="H70" s="95">
        <f>'[1]6'!F$589</f>
        <v>0</v>
      </c>
      <c r="I70" s="94">
        <f>'[1]6'!G$589</f>
        <v>0</v>
      </c>
      <c r="J70" s="96">
        <f>'[1]6'!H$589</f>
        <v>0</v>
      </c>
      <c r="K70" s="94">
        <f>'[1]6'!P$589</f>
        <v>0</v>
      </c>
      <c r="L70" s="94">
        <f>'[1]6'!Y$589</f>
        <v>0</v>
      </c>
      <c r="M70" s="96">
        <f>'[1]6'!AA$589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'[1]6'!C$590</f>
        <v>0</v>
      </c>
      <c r="F72" s="101">
        <f>'[1]6'!D$590</f>
        <v>0</v>
      </c>
      <c r="G72" s="101">
        <f>'[1]6'!E$590</f>
        <v>0</v>
      </c>
      <c r="H72" s="102">
        <f>'[1]6'!F$590</f>
        <v>0</v>
      </c>
      <c r="I72" s="101">
        <f>'[1]6'!G$590</f>
        <v>0</v>
      </c>
      <c r="J72" s="103">
        <f>'[1]6'!H$590</f>
        <v>0</v>
      </c>
      <c r="K72" s="101">
        <f>'[1]6'!P$590</f>
        <v>0</v>
      </c>
      <c r="L72" s="101">
        <f>'[1]6'!Y$590</f>
        <v>0</v>
      </c>
      <c r="M72" s="101">
        <f>'[1]6'!AA$590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157</v>
      </c>
      <c r="F73" s="101">
        <f t="shared" si="12"/>
        <v>16</v>
      </c>
      <c r="G73" s="101">
        <f t="shared" si="12"/>
        <v>139</v>
      </c>
      <c r="H73" s="102">
        <f t="shared" si="12"/>
        <v>0</v>
      </c>
      <c r="I73" s="101">
        <f t="shared" si="12"/>
        <v>96</v>
      </c>
      <c r="J73" s="103">
        <f t="shared" si="12"/>
        <v>95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'[1]6'!C$592</f>
        <v>0</v>
      </c>
      <c r="F74" s="88">
        <f>'[1]6'!D$592</f>
        <v>0</v>
      </c>
      <c r="G74" s="88">
        <f>'[1]6'!E$592</f>
        <v>0</v>
      </c>
      <c r="H74" s="89">
        <f>'[1]6'!F$592</f>
        <v>0</v>
      </c>
      <c r="I74" s="88">
        <f>'[1]6'!G$592</f>
        <v>0</v>
      </c>
      <c r="J74" s="90">
        <f>'[1]6'!H$592</f>
        <v>0</v>
      </c>
      <c r="K74" s="88">
        <f>'[1]6'!P$592</f>
        <v>0</v>
      </c>
      <c r="L74" s="88">
        <f>'[1]6'!Y$592</f>
        <v>0</v>
      </c>
      <c r="M74" s="88">
        <f>'[1]6'!AA$592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'[1]6'!C$593</f>
        <v>157</v>
      </c>
      <c r="F75" s="94">
        <f>'[1]6'!D$593</f>
        <v>16</v>
      </c>
      <c r="G75" s="94">
        <f>'[1]6'!E$593</f>
        <v>139</v>
      </c>
      <c r="H75" s="95">
        <f>'[1]6'!F$593</f>
        <v>0</v>
      </c>
      <c r="I75" s="94">
        <f>'[1]6'!G$593</f>
        <v>96</v>
      </c>
      <c r="J75" s="96">
        <f>'[1]6'!H$593</f>
        <v>95</v>
      </c>
      <c r="K75" s="94">
        <f>'[1]6'!P$593</f>
        <v>0</v>
      </c>
      <c r="L75" s="94">
        <f>'[1]6'!Y$593</f>
        <v>0</v>
      </c>
      <c r="M75" s="94">
        <f>'[1]6'!AA$593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2469</v>
      </c>
      <c r="F77" s="74">
        <f t="shared" si="13"/>
        <v>4243</v>
      </c>
      <c r="G77" s="74">
        <f t="shared" si="13"/>
        <v>1587</v>
      </c>
      <c r="H77" s="75">
        <f t="shared" si="13"/>
        <v>2217</v>
      </c>
      <c r="I77" s="74">
        <f t="shared" si="13"/>
        <v>2217</v>
      </c>
      <c r="J77" s="76">
        <f t="shared" si="13"/>
        <v>2217</v>
      </c>
      <c r="K77" s="74">
        <f t="shared" si="13"/>
        <v>1700</v>
      </c>
      <c r="L77" s="74">
        <f t="shared" si="13"/>
        <v>1297</v>
      </c>
      <c r="M77" s="74">
        <f t="shared" si="13"/>
        <v>932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'[1]6'!C$596</f>
        <v>0</v>
      </c>
      <c r="F79" s="88">
        <f>'[1]6'!D$596</f>
        <v>0</v>
      </c>
      <c r="G79" s="88">
        <f>'[1]6'!E$596</f>
        <v>0</v>
      </c>
      <c r="H79" s="89">
        <f>'[1]6'!F$596</f>
        <v>0</v>
      </c>
      <c r="I79" s="88">
        <f>'[1]6'!G$596</f>
        <v>0</v>
      </c>
      <c r="J79" s="90">
        <f>'[1]6'!H$596</f>
        <v>0</v>
      </c>
      <c r="K79" s="88">
        <f>'[1]6'!P$596</f>
        <v>0</v>
      </c>
      <c r="L79" s="88">
        <f>'[1]6'!Y$596</f>
        <v>0</v>
      </c>
      <c r="M79" s="88">
        <f>'[1]6'!AA$596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'[1]6'!C$597</f>
        <v>0</v>
      </c>
      <c r="F80" s="94">
        <f>'[1]6'!D$597</f>
        <v>0</v>
      </c>
      <c r="G80" s="94">
        <f>'[1]6'!E$597</f>
        <v>0</v>
      </c>
      <c r="H80" s="95">
        <f>'[1]6'!F$597</f>
        <v>0</v>
      </c>
      <c r="I80" s="94">
        <f>'[1]6'!G$597</f>
        <v>0</v>
      </c>
      <c r="J80" s="96">
        <f>'[1]6'!H$597</f>
        <v>0</v>
      </c>
      <c r="K80" s="94">
        <f>'[1]6'!P$597</f>
        <v>0</v>
      </c>
      <c r="L80" s="94">
        <f>'[1]6'!Y$597</f>
        <v>0</v>
      </c>
      <c r="M80" s="94">
        <f>'[1]6'!AA$597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2469</v>
      </c>
      <c r="F81" s="101">
        <f t="shared" si="15"/>
        <v>2690</v>
      </c>
      <c r="G81" s="101">
        <f t="shared" si="15"/>
        <v>1404</v>
      </c>
      <c r="H81" s="102">
        <f t="shared" si="15"/>
        <v>2217</v>
      </c>
      <c r="I81" s="101">
        <f t="shared" si="15"/>
        <v>2217</v>
      </c>
      <c r="J81" s="103">
        <f t="shared" si="15"/>
        <v>2149</v>
      </c>
      <c r="K81" s="101">
        <f t="shared" si="15"/>
        <v>1700</v>
      </c>
      <c r="L81" s="101">
        <f t="shared" si="15"/>
        <v>1297</v>
      </c>
      <c r="M81" s="101">
        <f t="shared" si="15"/>
        <v>932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'[1]6'!C$599</f>
        <v>0</v>
      </c>
      <c r="F82" s="88">
        <f>'[1]6'!D$599</f>
        <v>0</v>
      </c>
      <c r="G82" s="88">
        <f>'[1]6'!E$599</f>
        <v>0</v>
      </c>
      <c r="H82" s="89">
        <f>'[1]6'!F$599</f>
        <v>0</v>
      </c>
      <c r="I82" s="88">
        <f>'[1]6'!G$599</f>
        <v>0</v>
      </c>
      <c r="J82" s="90">
        <f>'[1]6'!H$599</f>
        <v>0</v>
      </c>
      <c r="K82" s="88">
        <f>'[1]6'!P$599</f>
        <v>0</v>
      </c>
      <c r="L82" s="88">
        <f>'[1]6'!Y$599</f>
        <v>0</v>
      </c>
      <c r="M82" s="88">
        <f>'[1]6'!AA$599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'[1]6'!C$600</f>
        <v>2469</v>
      </c>
      <c r="F83" s="94">
        <f>'[1]6'!D$600</f>
        <v>2690</v>
      </c>
      <c r="G83" s="94">
        <f>'[1]6'!E$600</f>
        <v>1404</v>
      </c>
      <c r="H83" s="95">
        <f>'[1]6'!F$600</f>
        <v>2217</v>
      </c>
      <c r="I83" s="94">
        <f>'[1]6'!G$600</f>
        <v>2217</v>
      </c>
      <c r="J83" s="96">
        <f>'[1]6'!H$600</f>
        <v>2149</v>
      </c>
      <c r="K83" s="94">
        <f>'[1]6'!P$600</f>
        <v>1700</v>
      </c>
      <c r="L83" s="94">
        <f>'[1]6'!Y$600</f>
        <v>1297</v>
      </c>
      <c r="M83" s="94">
        <f>'[1]6'!AA$600</f>
        <v>932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'[1]6'!C$601</f>
        <v>0</v>
      </c>
      <c r="F84" s="101">
        <f>'[1]6'!D$601</f>
        <v>0</v>
      </c>
      <c r="G84" s="101">
        <f>'[1]6'!E$601</f>
        <v>0</v>
      </c>
      <c r="H84" s="102">
        <f>'[1]6'!F$601</f>
        <v>0</v>
      </c>
      <c r="I84" s="101">
        <f>'[1]6'!G$601</f>
        <v>0</v>
      </c>
      <c r="J84" s="103">
        <f>'[1]6'!H$601</f>
        <v>0</v>
      </c>
      <c r="K84" s="101">
        <f>'[1]6'!P$601</f>
        <v>0</v>
      </c>
      <c r="L84" s="101">
        <f>'[1]6'!Y$601</f>
        <v>0</v>
      </c>
      <c r="M84" s="101">
        <f>'[1]6'!AA$601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'[1]6'!C$602</f>
        <v>0</v>
      </c>
      <c r="F85" s="101">
        <f>'[1]6'!D$602</f>
        <v>0</v>
      </c>
      <c r="G85" s="101">
        <f>'[1]6'!E$602</f>
        <v>0</v>
      </c>
      <c r="H85" s="102">
        <f>'[1]6'!F$602</f>
        <v>0</v>
      </c>
      <c r="I85" s="101">
        <f>'[1]6'!G$602</f>
        <v>0</v>
      </c>
      <c r="J85" s="103">
        <f>'[1]6'!H$602</f>
        <v>0</v>
      </c>
      <c r="K85" s="101">
        <f>'[1]6'!P$602</f>
        <v>0</v>
      </c>
      <c r="L85" s="101">
        <f>'[1]6'!Y$602</f>
        <v>0</v>
      </c>
      <c r="M85" s="101">
        <f>'[1]6'!AA$602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'[1]6'!C$603</f>
        <v>0</v>
      </c>
      <c r="F86" s="101">
        <f>'[1]6'!D$603</f>
        <v>0</v>
      </c>
      <c r="G86" s="101">
        <f>'[1]6'!E$603</f>
        <v>0</v>
      </c>
      <c r="H86" s="102">
        <f>'[1]6'!F$603</f>
        <v>0</v>
      </c>
      <c r="I86" s="101">
        <f>'[1]6'!G$603</f>
        <v>0</v>
      </c>
      <c r="J86" s="103">
        <f>'[1]6'!H$603</f>
        <v>0</v>
      </c>
      <c r="K86" s="101">
        <f>'[1]6'!P$603</f>
        <v>0</v>
      </c>
      <c r="L86" s="101">
        <f>'[1]6'!Y$603</f>
        <v>0</v>
      </c>
      <c r="M86" s="101">
        <f>'[1]6'!AA$603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'[1]6'!C$604</f>
        <v>0</v>
      </c>
      <c r="F87" s="101">
        <f>'[1]6'!D$604</f>
        <v>0</v>
      </c>
      <c r="G87" s="101">
        <f>'[1]6'!E$604</f>
        <v>0</v>
      </c>
      <c r="H87" s="102">
        <f>'[1]6'!F$604</f>
        <v>0</v>
      </c>
      <c r="I87" s="101">
        <f>'[1]6'!G$604</f>
        <v>0</v>
      </c>
      <c r="J87" s="103">
        <f>'[1]6'!H$604</f>
        <v>0</v>
      </c>
      <c r="K87" s="101">
        <f>'[1]6'!P$604</f>
        <v>0</v>
      </c>
      <c r="L87" s="101">
        <f>'[1]6'!Y$604</f>
        <v>0</v>
      </c>
      <c r="M87" s="101">
        <f>'[1]6'!AA$604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'[1]6'!C$605</f>
        <v>0</v>
      </c>
      <c r="F88" s="101">
        <f>'[1]6'!D$605</f>
        <v>1553</v>
      </c>
      <c r="G88" s="101">
        <f>'[1]6'!E$605</f>
        <v>183</v>
      </c>
      <c r="H88" s="102">
        <f>'[1]6'!F$605</f>
        <v>0</v>
      </c>
      <c r="I88" s="101">
        <f>'[1]6'!G$605</f>
        <v>0</v>
      </c>
      <c r="J88" s="103">
        <f>'[1]6'!H$605</f>
        <v>68</v>
      </c>
      <c r="K88" s="101">
        <f>'[1]6'!P$605</f>
        <v>0</v>
      </c>
      <c r="L88" s="101">
        <f>'[1]6'!Y$605</f>
        <v>0</v>
      </c>
      <c r="M88" s="101">
        <f>'[1]6'!AA$605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'[1]6'!C$606</f>
        <v>0</v>
      </c>
      <c r="F90" s="74">
        <f>'[1]6'!D$606</f>
        <v>2</v>
      </c>
      <c r="G90" s="74">
        <f>'[1]6'!E$606</f>
        <v>0</v>
      </c>
      <c r="H90" s="75">
        <f>'[1]6'!F$606</f>
        <v>0</v>
      </c>
      <c r="I90" s="74">
        <f>'[1]6'!G$606</f>
        <v>0</v>
      </c>
      <c r="J90" s="76">
        <f>'[1]6'!H$606</f>
        <v>0</v>
      </c>
      <c r="K90" s="74">
        <f>'[1]6'!P$606</f>
        <v>0</v>
      </c>
      <c r="L90" s="74">
        <f>'[1]6'!Y$606</f>
        <v>0</v>
      </c>
      <c r="M90" s="74">
        <f>'[1]6'!AA$606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94629</v>
      </c>
      <c r="F92" s="28">
        <f t="shared" ref="F92:M92" si="16">F4+F51+F77+F90</f>
        <v>107617</v>
      </c>
      <c r="G92" s="28">
        <f t="shared" si="16"/>
        <v>106036</v>
      </c>
      <c r="H92" s="29">
        <f t="shared" si="16"/>
        <v>113790</v>
      </c>
      <c r="I92" s="28">
        <f t="shared" si="16"/>
        <v>116448</v>
      </c>
      <c r="J92" s="30">
        <f t="shared" si="16"/>
        <v>116448</v>
      </c>
      <c r="K92" s="28">
        <f t="shared" si="16"/>
        <v>115076</v>
      </c>
      <c r="L92" s="28">
        <f t="shared" si="16"/>
        <v>111689</v>
      </c>
      <c r="M92" s="28">
        <f t="shared" si="16"/>
        <v>128203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B.2d: Payments and estimates by economic classification: " &amp; PROPER( '[1]6'!$B$12)</f>
        <v>Table B.2d: Payments and estimates by economic classification: Financial Governance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25647</v>
      </c>
      <c r="F4" s="74">
        <f t="shared" ref="F4:M4" si="0">F5+F8+F47</f>
        <v>29033</v>
      </c>
      <c r="G4" s="74">
        <f t="shared" si="0"/>
        <v>26316</v>
      </c>
      <c r="H4" s="75">
        <f t="shared" si="0"/>
        <v>27514</v>
      </c>
      <c r="I4" s="74">
        <f t="shared" si="0"/>
        <v>35802</v>
      </c>
      <c r="J4" s="76">
        <f t="shared" si="0"/>
        <v>35802</v>
      </c>
      <c r="K4" s="74">
        <f t="shared" si="0"/>
        <v>29012</v>
      </c>
      <c r="L4" s="74">
        <f t="shared" si="0"/>
        <v>36070</v>
      </c>
      <c r="M4" s="74">
        <f t="shared" si="0"/>
        <v>38814.400000000001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15098</v>
      </c>
      <c r="F5" s="81">
        <f t="shared" ref="F5:M5" si="1">SUM(F6:F7)</f>
        <v>15533</v>
      </c>
      <c r="G5" s="81">
        <f t="shared" si="1"/>
        <v>16229</v>
      </c>
      <c r="H5" s="82">
        <f t="shared" si="1"/>
        <v>18642</v>
      </c>
      <c r="I5" s="81">
        <f t="shared" si="1"/>
        <v>18642</v>
      </c>
      <c r="J5" s="83">
        <f t="shared" si="1"/>
        <v>18642</v>
      </c>
      <c r="K5" s="81">
        <f t="shared" si="1"/>
        <v>19662</v>
      </c>
      <c r="L5" s="81">
        <f t="shared" si="1"/>
        <v>21624</v>
      </c>
      <c r="M5" s="81">
        <f t="shared" si="1"/>
        <v>23150.400000000001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'[1]6'!C$676</f>
        <v>13151</v>
      </c>
      <c r="F6" s="88">
        <f>'[1]6'!D$676</f>
        <v>12426</v>
      </c>
      <c r="G6" s="88">
        <f>'[1]6'!E$676</f>
        <v>12983</v>
      </c>
      <c r="H6" s="89">
        <f>'[1]6'!F$676</f>
        <v>14237</v>
      </c>
      <c r="I6" s="88">
        <f>'[1]6'!G$676</f>
        <v>14237</v>
      </c>
      <c r="J6" s="90">
        <f>'[1]6'!H$676</f>
        <v>14914</v>
      </c>
      <c r="K6" s="88">
        <f>'[1]6'!P$676</f>
        <v>15093</v>
      </c>
      <c r="L6" s="88">
        <f>'[1]6'!Y$676</f>
        <v>16813</v>
      </c>
      <c r="M6" s="88">
        <f>'[1]6'!AA$676</f>
        <v>18520.400000000001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'[1]6'!C$677</f>
        <v>1947</v>
      </c>
      <c r="F7" s="94">
        <f>'[1]6'!D$677</f>
        <v>3107</v>
      </c>
      <c r="G7" s="94">
        <f>'[1]6'!E$677</f>
        <v>3246</v>
      </c>
      <c r="H7" s="95">
        <f>'[1]6'!F$677</f>
        <v>4405</v>
      </c>
      <c r="I7" s="94">
        <f>'[1]6'!G$677</f>
        <v>4405</v>
      </c>
      <c r="J7" s="96">
        <f>'[1]6'!H$677</f>
        <v>3728</v>
      </c>
      <c r="K7" s="94">
        <f>'[1]6'!P$677</f>
        <v>4569</v>
      </c>
      <c r="L7" s="94">
        <f>'[1]6'!Y$677</f>
        <v>4811</v>
      </c>
      <c r="M7" s="94">
        <f>'[1]6'!AA$677</f>
        <v>4630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10549</v>
      </c>
      <c r="F8" s="81">
        <f t="shared" si="2"/>
        <v>13500</v>
      </c>
      <c r="G8" s="81">
        <f t="shared" si="2"/>
        <v>10087</v>
      </c>
      <c r="H8" s="82">
        <f t="shared" si="2"/>
        <v>8872</v>
      </c>
      <c r="I8" s="81">
        <f t="shared" si="2"/>
        <v>17160</v>
      </c>
      <c r="J8" s="83">
        <f t="shared" si="2"/>
        <v>17160</v>
      </c>
      <c r="K8" s="81">
        <f t="shared" si="2"/>
        <v>9350</v>
      </c>
      <c r="L8" s="81">
        <f t="shared" si="2"/>
        <v>14446</v>
      </c>
      <c r="M8" s="81">
        <f t="shared" si="2"/>
        <v>15664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'[1]6'!C$679</f>
        <v>56</v>
      </c>
      <c r="F9" s="88">
        <f>'[1]6'!D$679</f>
        <v>478</v>
      </c>
      <c r="G9" s="88">
        <f>'[1]6'!E$679</f>
        <v>131</v>
      </c>
      <c r="H9" s="89">
        <f>'[1]6'!F$679</f>
        <v>88</v>
      </c>
      <c r="I9" s="88">
        <f>'[1]6'!G$679</f>
        <v>74</v>
      </c>
      <c r="J9" s="90">
        <f>'[1]6'!H$679</f>
        <v>74</v>
      </c>
      <c r="K9" s="88">
        <f>'[1]6'!P$679</f>
        <v>70</v>
      </c>
      <c r="L9" s="88">
        <f>'[1]6'!Y$679</f>
        <v>99</v>
      </c>
      <c r="M9" s="88">
        <f>'[1]6'!AA$679</f>
        <v>96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'[1]6'!C$680</f>
        <v>0</v>
      </c>
      <c r="F10" s="101">
        <f>'[1]6'!D$680</f>
        <v>0</v>
      </c>
      <c r="G10" s="101">
        <f>'[1]6'!E$680</f>
        <v>0</v>
      </c>
      <c r="H10" s="102">
        <f>'[1]6'!F$680</f>
        <v>0</v>
      </c>
      <c r="I10" s="101">
        <f>'[1]6'!G$680</f>
        <v>44</v>
      </c>
      <c r="J10" s="103">
        <f>'[1]6'!H$680</f>
        <v>51</v>
      </c>
      <c r="K10" s="101">
        <f>'[1]6'!P$680</f>
        <v>0</v>
      </c>
      <c r="L10" s="101">
        <f>'[1]6'!Y$680</f>
        <v>0</v>
      </c>
      <c r="M10" s="101">
        <f>'[1]6'!AA$680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'[1]6'!C$681</f>
        <v>0</v>
      </c>
      <c r="F11" s="101">
        <f>'[1]6'!D$681</f>
        <v>279</v>
      </c>
      <c r="G11" s="101">
        <f>'[1]6'!E$681</f>
        <v>342</v>
      </c>
      <c r="H11" s="102">
        <f>'[1]6'!F$681</f>
        <v>0</v>
      </c>
      <c r="I11" s="101">
        <f>'[1]6'!G$681</f>
        <v>0</v>
      </c>
      <c r="J11" s="103">
        <f>'[1]6'!H$681</f>
        <v>0</v>
      </c>
      <c r="K11" s="101">
        <f>'[1]6'!P$681</f>
        <v>0</v>
      </c>
      <c r="L11" s="101">
        <f>'[1]6'!Y$681</f>
        <v>0</v>
      </c>
      <c r="M11" s="101">
        <f>'[1]6'!AA$681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'[1]6'!C$682</f>
        <v>4888</v>
      </c>
      <c r="F12" s="101">
        <f>'[1]6'!D$682</f>
        <v>1526</v>
      </c>
      <c r="G12" s="101">
        <f>'[1]6'!E$682</f>
        <v>2578</v>
      </c>
      <c r="H12" s="102">
        <f>'[1]6'!F$682</f>
        <v>520</v>
      </c>
      <c r="I12" s="101">
        <f>'[1]6'!G$682</f>
        <v>520</v>
      </c>
      <c r="J12" s="103">
        <f>'[1]6'!H$682</f>
        <v>520</v>
      </c>
      <c r="K12" s="101">
        <f>'[1]6'!P$682</f>
        <v>368</v>
      </c>
      <c r="L12" s="101">
        <f>'[1]6'!Y$682</f>
        <v>938</v>
      </c>
      <c r="M12" s="101">
        <f>'[1]6'!AA$682</f>
        <v>1940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'[1]6'!C$683</f>
        <v>0</v>
      </c>
      <c r="F13" s="101">
        <f>'[1]6'!D$683</f>
        <v>0</v>
      </c>
      <c r="G13" s="101">
        <f>'[1]6'!E$683</f>
        <v>0</v>
      </c>
      <c r="H13" s="102">
        <f>'[1]6'!F$683</f>
        <v>0</v>
      </c>
      <c r="I13" s="101">
        <f>'[1]6'!G$683</f>
        <v>0</v>
      </c>
      <c r="J13" s="103">
        <f>'[1]6'!H$683</f>
        <v>0</v>
      </c>
      <c r="K13" s="101">
        <f>'[1]6'!P$683</f>
        <v>0</v>
      </c>
      <c r="L13" s="101">
        <f>'[1]6'!Y$683</f>
        <v>0</v>
      </c>
      <c r="M13" s="101">
        <f>'[1]6'!AA$683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'[1]6'!C$684</f>
        <v>120</v>
      </c>
      <c r="F14" s="101">
        <f>'[1]6'!D$684</f>
        <v>41</v>
      </c>
      <c r="G14" s="101">
        <f>'[1]6'!E$684</f>
        <v>48</v>
      </c>
      <c r="H14" s="102">
        <f>'[1]6'!F$684</f>
        <v>93</v>
      </c>
      <c r="I14" s="101">
        <f>'[1]6'!G$684</f>
        <v>35</v>
      </c>
      <c r="J14" s="103">
        <f>'[1]6'!H$684</f>
        <v>35</v>
      </c>
      <c r="K14" s="101">
        <f>'[1]6'!P$684</f>
        <v>28</v>
      </c>
      <c r="L14" s="101">
        <f>'[1]6'!Y$684</f>
        <v>57</v>
      </c>
      <c r="M14" s="101">
        <f>'[1]6'!AA$684</f>
        <v>166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'[1]6'!C$685</f>
        <v>209</v>
      </c>
      <c r="F15" s="101">
        <f>'[1]6'!D$685</f>
        <v>199</v>
      </c>
      <c r="G15" s="101">
        <f>'[1]6'!E$685</f>
        <v>198</v>
      </c>
      <c r="H15" s="102">
        <f>'[1]6'!F$685</f>
        <v>235</v>
      </c>
      <c r="I15" s="101">
        <f>'[1]6'!G$685</f>
        <v>235</v>
      </c>
      <c r="J15" s="103">
        <f>'[1]6'!H$685</f>
        <v>235</v>
      </c>
      <c r="K15" s="101">
        <f>'[1]6'!P$685</f>
        <v>235</v>
      </c>
      <c r="L15" s="101">
        <f>'[1]6'!Y$685</f>
        <v>258</v>
      </c>
      <c r="M15" s="101">
        <f>'[1]6'!AA$685</f>
        <v>258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'[1]6'!C$686</f>
        <v>0</v>
      </c>
      <c r="F16" s="101">
        <f>'[1]6'!D$686</f>
        <v>0</v>
      </c>
      <c r="G16" s="101">
        <f>'[1]6'!E$686</f>
        <v>0</v>
      </c>
      <c r="H16" s="102">
        <f>'[1]6'!F$686</f>
        <v>0</v>
      </c>
      <c r="I16" s="101">
        <f>'[1]6'!G$686</f>
        <v>0</v>
      </c>
      <c r="J16" s="103">
        <f>'[1]6'!H$686</f>
        <v>0</v>
      </c>
      <c r="K16" s="101">
        <f>'[1]6'!P$686</f>
        <v>0</v>
      </c>
      <c r="L16" s="101">
        <f>'[1]6'!Y$686</f>
        <v>0</v>
      </c>
      <c r="M16" s="101">
        <f>'[1]6'!AA$686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'[1]6'!C$687</f>
        <v>3207</v>
      </c>
      <c r="F17" s="101">
        <f>'[1]6'!D$687</f>
        <v>3119</v>
      </c>
      <c r="G17" s="101">
        <f>'[1]6'!E$687</f>
        <v>3642</v>
      </c>
      <c r="H17" s="102">
        <f>'[1]6'!F$687</f>
        <v>3473</v>
      </c>
      <c r="I17" s="101">
        <f>'[1]6'!G$687</f>
        <v>12777</v>
      </c>
      <c r="J17" s="103">
        <f>'[1]6'!H$687</f>
        <v>12778</v>
      </c>
      <c r="K17" s="101">
        <f>'[1]6'!P$687</f>
        <v>5630</v>
      </c>
      <c r="L17" s="101">
        <f>'[1]6'!Y$687</f>
        <v>10434</v>
      </c>
      <c r="M17" s="101">
        <f>'[1]6'!AA$687</f>
        <v>10058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'[1]6'!C$688</f>
        <v>0</v>
      </c>
      <c r="F18" s="101">
        <f>'[1]6'!D$688</f>
        <v>0</v>
      </c>
      <c r="G18" s="101">
        <f>'[1]6'!E$688</f>
        <v>0</v>
      </c>
      <c r="H18" s="102">
        <f>'[1]6'!F$688</f>
        <v>0</v>
      </c>
      <c r="I18" s="101">
        <f>'[1]6'!G$688</f>
        <v>0</v>
      </c>
      <c r="J18" s="103">
        <f>'[1]6'!H$688</f>
        <v>0</v>
      </c>
      <c r="K18" s="101">
        <f>'[1]6'!P$688</f>
        <v>0</v>
      </c>
      <c r="L18" s="101">
        <f>'[1]6'!Y$688</f>
        <v>0</v>
      </c>
      <c r="M18" s="101">
        <f>'[1]6'!AA$688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'[1]6'!C$689</f>
        <v>0</v>
      </c>
      <c r="F19" s="101">
        <f>'[1]6'!D$689</f>
        <v>0</v>
      </c>
      <c r="G19" s="101">
        <f>'[1]6'!E$689</f>
        <v>0</v>
      </c>
      <c r="H19" s="102">
        <f>'[1]6'!F$689</f>
        <v>0</v>
      </c>
      <c r="I19" s="101">
        <f>'[1]6'!G$689</f>
        <v>0</v>
      </c>
      <c r="J19" s="103">
        <f>'[1]6'!H$689</f>
        <v>0</v>
      </c>
      <c r="K19" s="101">
        <f>'[1]6'!P$689</f>
        <v>0</v>
      </c>
      <c r="L19" s="101">
        <f>'[1]6'!Y$689</f>
        <v>0</v>
      </c>
      <c r="M19" s="101">
        <f>'[1]6'!AA$689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'[1]6'!C$690</f>
        <v>0</v>
      </c>
      <c r="F20" s="101">
        <f>'[1]6'!D$690</f>
        <v>0</v>
      </c>
      <c r="G20" s="101">
        <f>'[1]6'!E$690</f>
        <v>0</v>
      </c>
      <c r="H20" s="102">
        <f>'[1]6'!F$690</f>
        <v>0</v>
      </c>
      <c r="I20" s="101">
        <f>'[1]6'!G$690</f>
        <v>0</v>
      </c>
      <c r="J20" s="103">
        <f>'[1]6'!H$690</f>
        <v>0</v>
      </c>
      <c r="K20" s="101">
        <f>'[1]6'!P$690</f>
        <v>0</v>
      </c>
      <c r="L20" s="101">
        <f>'[1]6'!Y$690</f>
        <v>0</v>
      </c>
      <c r="M20" s="101">
        <f>'[1]6'!AA$690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'[1]6'!C$691</f>
        <v>0</v>
      </c>
      <c r="F21" s="101">
        <f>'[1]6'!D$691</f>
        <v>0</v>
      </c>
      <c r="G21" s="101">
        <f>'[1]6'!E$691</f>
        <v>0</v>
      </c>
      <c r="H21" s="102">
        <f>'[1]6'!F$691</f>
        <v>0</v>
      </c>
      <c r="I21" s="101">
        <f>'[1]6'!G$691</f>
        <v>0</v>
      </c>
      <c r="J21" s="103">
        <f>'[1]6'!H$691</f>
        <v>0</v>
      </c>
      <c r="K21" s="101">
        <f>'[1]6'!P$691</f>
        <v>0</v>
      </c>
      <c r="L21" s="101">
        <f>'[1]6'!Y$691</f>
        <v>0</v>
      </c>
      <c r="M21" s="101">
        <f>'[1]6'!AA$691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'[1]6'!C$692</f>
        <v>0</v>
      </c>
      <c r="F22" s="101">
        <f>'[1]6'!D$692</f>
        <v>0</v>
      </c>
      <c r="G22" s="101">
        <f>'[1]6'!E$692</f>
        <v>0</v>
      </c>
      <c r="H22" s="102">
        <f>'[1]6'!F$692</f>
        <v>0</v>
      </c>
      <c r="I22" s="101">
        <f>'[1]6'!G$692</f>
        <v>0</v>
      </c>
      <c r="J22" s="103">
        <f>'[1]6'!H$692</f>
        <v>0</v>
      </c>
      <c r="K22" s="101">
        <f>'[1]6'!P$692</f>
        <v>0</v>
      </c>
      <c r="L22" s="101">
        <f>'[1]6'!Y$692</f>
        <v>0</v>
      </c>
      <c r="M22" s="101">
        <f>'[1]6'!AA$692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'[1]6'!C$693</f>
        <v>0</v>
      </c>
      <c r="F23" s="101">
        <f>'[1]6'!D$693</f>
        <v>0</v>
      </c>
      <c r="G23" s="101">
        <f>'[1]6'!E$693</f>
        <v>0</v>
      </c>
      <c r="H23" s="102">
        <f>'[1]6'!F$693</f>
        <v>0</v>
      </c>
      <c r="I23" s="101">
        <f>'[1]6'!G$693</f>
        <v>0</v>
      </c>
      <c r="J23" s="103">
        <f>'[1]6'!H$693</f>
        <v>0</v>
      </c>
      <c r="K23" s="101">
        <f>'[1]6'!P$693</f>
        <v>0</v>
      </c>
      <c r="L23" s="101">
        <f>'[1]6'!Y$693</f>
        <v>0</v>
      </c>
      <c r="M23" s="101">
        <f>'[1]6'!AA$693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'[1]6'!C$694</f>
        <v>0</v>
      </c>
      <c r="F24" s="101">
        <f>'[1]6'!D$694</f>
        <v>0</v>
      </c>
      <c r="G24" s="101">
        <f>'[1]6'!E$694</f>
        <v>0</v>
      </c>
      <c r="H24" s="102">
        <f>'[1]6'!F$694</f>
        <v>0</v>
      </c>
      <c r="I24" s="101">
        <f>'[1]6'!G$694</f>
        <v>0</v>
      </c>
      <c r="J24" s="103">
        <f>'[1]6'!H$694</f>
        <v>0</v>
      </c>
      <c r="K24" s="101">
        <f>'[1]6'!P$694</f>
        <v>0</v>
      </c>
      <c r="L24" s="101">
        <f>'[1]6'!Y$694</f>
        <v>0</v>
      </c>
      <c r="M24" s="101">
        <f>'[1]6'!AA$694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'[1]6'!C$695</f>
        <v>0</v>
      </c>
      <c r="F25" s="101">
        <f>'[1]6'!D$695</f>
        <v>0</v>
      </c>
      <c r="G25" s="101">
        <f>'[1]6'!E$695</f>
        <v>0</v>
      </c>
      <c r="H25" s="102">
        <f>'[1]6'!F$695</f>
        <v>0</v>
      </c>
      <c r="I25" s="101">
        <f>'[1]6'!G$695</f>
        <v>0</v>
      </c>
      <c r="J25" s="103">
        <f>'[1]6'!H$695</f>
        <v>0</v>
      </c>
      <c r="K25" s="101">
        <f>'[1]6'!P$695</f>
        <v>0</v>
      </c>
      <c r="L25" s="101">
        <f>'[1]6'!Y$695</f>
        <v>0</v>
      </c>
      <c r="M25" s="101">
        <f>'[1]6'!AA$695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'[1]6'!C$696</f>
        <v>0</v>
      </c>
      <c r="F26" s="101">
        <f>'[1]6'!D$696</f>
        <v>0</v>
      </c>
      <c r="G26" s="101">
        <f>'[1]6'!E$696</f>
        <v>0</v>
      </c>
      <c r="H26" s="102">
        <f>'[1]6'!F$696</f>
        <v>0</v>
      </c>
      <c r="I26" s="101">
        <f>'[1]6'!G$696</f>
        <v>0</v>
      </c>
      <c r="J26" s="103">
        <f>'[1]6'!H$696</f>
        <v>0</v>
      </c>
      <c r="K26" s="101">
        <f>'[1]6'!P$696</f>
        <v>0</v>
      </c>
      <c r="L26" s="101">
        <f>'[1]6'!Y$696</f>
        <v>0</v>
      </c>
      <c r="M26" s="101">
        <f>'[1]6'!AA$696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'[1]6'!C$697</f>
        <v>0</v>
      </c>
      <c r="F27" s="101">
        <f>'[1]6'!D$697</f>
        <v>0</v>
      </c>
      <c r="G27" s="101">
        <f>'[1]6'!E$697</f>
        <v>0</v>
      </c>
      <c r="H27" s="102">
        <f>'[1]6'!F$697</f>
        <v>0</v>
      </c>
      <c r="I27" s="101">
        <f>'[1]6'!G$697</f>
        <v>0</v>
      </c>
      <c r="J27" s="103">
        <f>'[1]6'!H$697</f>
        <v>0</v>
      </c>
      <c r="K27" s="101">
        <f>'[1]6'!P$697</f>
        <v>0</v>
      </c>
      <c r="L27" s="101">
        <f>'[1]6'!Y$697</f>
        <v>0</v>
      </c>
      <c r="M27" s="101">
        <f>'[1]6'!AA$697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'[1]6'!C$698</f>
        <v>0</v>
      </c>
      <c r="F28" s="101">
        <f>'[1]6'!D$698</f>
        <v>0</v>
      </c>
      <c r="G28" s="101">
        <f>'[1]6'!E$698</f>
        <v>0</v>
      </c>
      <c r="H28" s="102">
        <f>'[1]6'!F$698</f>
        <v>0</v>
      </c>
      <c r="I28" s="101">
        <f>'[1]6'!G$698</f>
        <v>0</v>
      </c>
      <c r="J28" s="103">
        <f>'[1]6'!H$698</f>
        <v>0</v>
      </c>
      <c r="K28" s="101">
        <f>'[1]6'!P$698</f>
        <v>0</v>
      </c>
      <c r="L28" s="101">
        <f>'[1]6'!Y$698</f>
        <v>0</v>
      </c>
      <c r="M28" s="101">
        <f>'[1]6'!AA$698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'[1]6'!C$699</f>
        <v>0</v>
      </c>
      <c r="F29" s="101">
        <f>'[1]6'!D$699</f>
        <v>0</v>
      </c>
      <c r="G29" s="101">
        <f>'[1]6'!E$699</f>
        <v>0</v>
      </c>
      <c r="H29" s="102">
        <f>'[1]6'!F$699</f>
        <v>0</v>
      </c>
      <c r="I29" s="101">
        <f>'[1]6'!G$699</f>
        <v>0</v>
      </c>
      <c r="J29" s="103">
        <f>'[1]6'!H$699</f>
        <v>0</v>
      </c>
      <c r="K29" s="101">
        <f>'[1]6'!P$699</f>
        <v>0</v>
      </c>
      <c r="L29" s="101">
        <f>'[1]6'!Y$699</f>
        <v>0</v>
      </c>
      <c r="M29" s="101">
        <f>'[1]6'!AA$699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'[1]6'!C$700</f>
        <v>0</v>
      </c>
      <c r="F30" s="101">
        <f>'[1]6'!D$700</f>
        <v>0</v>
      </c>
      <c r="G30" s="101">
        <f>'[1]6'!E$700</f>
        <v>0</v>
      </c>
      <c r="H30" s="102">
        <f>'[1]6'!F$700</f>
        <v>0</v>
      </c>
      <c r="I30" s="101">
        <f>'[1]6'!G$700</f>
        <v>0</v>
      </c>
      <c r="J30" s="103">
        <f>'[1]6'!H$700</f>
        <v>0</v>
      </c>
      <c r="K30" s="101">
        <f>'[1]6'!P$700</f>
        <v>0</v>
      </c>
      <c r="L30" s="101">
        <f>'[1]6'!Y$700</f>
        <v>0</v>
      </c>
      <c r="M30" s="101">
        <f>'[1]6'!AA$700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'[1]6'!C$701</f>
        <v>0</v>
      </c>
      <c r="F31" s="101">
        <f>'[1]6'!D$701</f>
        <v>0</v>
      </c>
      <c r="G31" s="101">
        <f>'[1]6'!E$701</f>
        <v>0</v>
      </c>
      <c r="H31" s="102">
        <f>'[1]6'!F$701</f>
        <v>0</v>
      </c>
      <c r="I31" s="101">
        <f>'[1]6'!G$701</f>
        <v>0</v>
      </c>
      <c r="J31" s="103">
        <f>'[1]6'!H$701</f>
        <v>0</v>
      </c>
      <c r="K31" s="101">
        <f>'[1]6'!P$701</f>
        <v>0</v>
      </c>
      <c r="L31" s="101">
        <f>'[1]6'!Y$701</f>
        <v>0</v>
      </c>
      <c r="M31" s="101">
        <f>'[1]6'!AA$701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'[1]6'!C$702</f>
        <v>0</v>
      </c>
      <c r="F32" s="101">
        <f>'[1]6'!D$702</f>
        <v>0</v>
      </c>
      <c r="G32" s="101">
        <f>'[1]6'!E$702</f>
        <v>0</v>
      </c>
      <c r="H32" s="102">
        <f>'[1]6'!F$702</f>
        <v>0</v>
      </c>
      <c r="I32" s="101">
        <f>'[1]6'!G$702</f>
        <v>0</v>
      </c>
      <c r="J32" s="103">
        <f>'[1]6'!H$702</f>
        <v>0</v>
      </c>
      <c r="K32" s="101">
        <f>'[1]6'!P$702</f>
        <v>0</v>
      </c>
      <c r="L32" s="101">
        <f>'[1]6'!Y$702</f>
        <v>0</v>
      </c>
      <c r="M32" s="101">
        <f>'[1]6'!AA$702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'[1]6'!C$703</f>
        <v>0</v>
      </c>
      <c r="F33" s="101">
        <f>'[1]6'!D$703</f>
        <v>0</v>
      </c>
      <c r="G33" s="101">
        <f>'[1]6'!E$703</f>
        <v>0</v>
      </c>
      <c r="H33" s="102">
        <f>'[1]6'!F$703</f>
        <v>0</v>
      </c>
      <c r="I33" s="101">
        <f>'[1]6'!G$703</f>
        <v>0</v>
      </c>
      <c r="J33" s="103">
        <f>'[1]6'!H$703</f>
        <v>0</v>
      </c>
      <c r="K33" s="101">
        <f>'[1]6'!P$703</f>
        <v>0</v>
      </c>
      <c r="L33" s="101">
        <f>'[1]6'!Y$703</f>
        <v>0</v>
      </c>
      <c r="M33" s="101">
        <f>'[1]6'!AA$703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'[1]6'!C$704</f>
        <v>0</v>
      </c>
      <c r="F34" s="101">
        <f>'[1]6'!D$704</f>
        <v>0</v>
      </c>
      <c r="G34" s="101">
        <f>'[1]6'!E$704</f>
        <v>0</v>
      </c>
      <c r="H34" s="102">
        <f>'[1]6'!F$704</f>
        <v>0</v>
      </c>
      <c r="I34" s="101">
        <f>'[1]6'!G$704</f>
        <v>0</v>
      </c>
      <c r="J34" s="103">
        <f>'[1]6'!H$704</f>
        <v>0</v>
      </c>
      <c r="K34" s="101">
        <f>'[1]6'!P$704</f>
        <v>0</v>
      </c>
      <c r="L34" s="101">
        <f>'[1]6'!Y$704</f>
        <v>0</v>
      </c>
      <c r="M34" s="101">
        <f>'[1]6'!AA$704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'[1]6'!C$705</f>
        <v>0</v>
      </c>
      <c r="F35" s="101">
        <f>'[1]6'!D$705</f>
        <v>0</v>
      </c>
      <c r="G35" s="101">
        <f>'[1]6'!E$705</f>
        <v>0</v>
      </c>
      <c r="H35" s="102">
        <f>'[1]6'!F$705</f>
        <v>0</v>
      </c>
      <c r="I35" s="101">
        <f>'[1]6'!G$705</f>
        <v>0</v>
      </c>
      <c r="J35" s="103">
        <f>'[1]6'!H$705</f>
        <v>0</v>
      </c>
      <c r="K35" s="101">
        <f>'[1]6'!P$705</f>
        <v>0</v>
      </c>
      <c r="L35" s="101">
        <f>'[1]6'!Y$705</f>
        <v>0</v>
      </c>
      <c r="M35" s="101">
        <f>'[1]6'!AA$705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'[1]6'!C$706</f>
        <v>0</v>
      </c>
      <c r="F36" s="101">
        <f>'[1]6'!D$706</f>
        <v>0</v>
      </c>
      <c r="G36" s="101">
        <f>'[1]6'!E$706</f>
        <v>0</v>
      </c>
      <c r="H36" s="102">
        <f>'[1]6'!F$706</f>
        <v>0</v>
      </c>
      <c r="I36" s="101">
        <f>'[1]6'!G$706</f>
        <v>0</v>
      </c>
      <c r="J36" s="103">
        <f>'[1]6'!H$706</f>
        <v>0</v>
      </c>
      <c r="K36" s="101">
        <f>'[1]6'!P$706</f>
        <v>0</v>
      </c>
      <c r="L36" s="101">
        <f>'[1]6'!Y$706</f>
        <v>0</v>
      </c>
      <c r="M36" s="101">
        <f>'[1]6'!AA$706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'[1]6'!C$707</f>
        <v>0</v>
      </c>
      <c r="F37" s="101">
        <f>'[1]6'!D$707</f>
        <v>0</v>
      </c>
      <c r="G37" s="101">
        <f>'[1]6'!E$707</f>
        <v>0</v>
      </c>
      <c r="H37" s="102">
        <f>'[1]6'!F$707</f>
        <v>0</v>
      </c>
      <c r="I37" s="101">
        <f>'[1]6'!G$707</f>
        <v>0</v>
      </c>
      <c r="J37" s="103">
        <f>'[1]6'!H$707</f>
        <v>0</v>
      </c>
      <c r="K37" s="101">
        <f>'[1]6'!P$707</f>
        <v>0</v>
      </c>
      <c r="L37" s="101">
        <f>'[1]6'!Y$707</f>
        <v>0</v>
      </c>
      <c r="M37" s="101">
        <f>'[1]6'!AA$707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'[1]6'!C$708</f>
        <v>35</v>
      </c>
      <c r="F38" s="101">
        <f>'[1]6'!D$708</f>
        <v>567</v>
      </c>
      <c r="G38" s="101">
        <f>'[1]6'!E$708</f>
        <v>56</v>
      </c>
      <c r="H38" s="102">
        <f>'[1]6'!F$708</f>
        <v>50</v>
      </c>
      <c r="I38" s="101">
        <f>'[1]6'!G$708</f>
        <v>65</v>
      </c>
      <c r="J38" s="103">
        <f>'[1]6'!H$708</f>
        <v>65</v>
      </c>
      <c r="K38" s="101">
        <f>'[1]6'!P$708</f>
        <v>50</v>
      </c>
      <c r="L38" s="101">
        <f>'[1]6'!Y$708</f>
        <v>79</v>
      </c>
      <c r="M38" s="101">
        <f>'[1]6'!AA$708</f>
        <v>83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'[1]6'!C$709</f>
        <v>0</v>
      </c>
      <c r="F39" s="101">
        <f>'[1]6'!D$709</f>
        <v>0</v>
      </c>
      <c r="G39" s="101">
        <f>'[1]6'!E$709</f>
        <v>0</v>
      </c>
      <c r="H39" s="102">
        <f>'[1]6'!F$709</f>
        <v>0</v>
      </c>
      <c r="I39" s="101">
        <f>'[1]6'!G$709</f>
        <v>0</v>
      </c>
      <c r="J39" s="103">
        <f>'[1]6'!H$709</f>
        <v>0</v>
      </c>
      <c r="K39" s="101">
        <f>'[1]6'!P$709</f>
        <v>0</v>
      </c>
      <c r="L39" s="101">
        <f>'[1]6'!Y$709</f>
        <v>0</v>
      </c>
      <c r="M39" s="101">
        <f>'[1]6'!AA$709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'[1]6'!C$710</f>
        <v>0</v>
      </c>
      <c r="F40" s="101">
        <f>'[1]6'!D$710</f>
        <v>0</v>
      </c>
      <c r="G40" s="101">
        <f>'[1]6'!E$710</f>
        <v>0</v>
      </c>
      <c r="H40" s="102">
        <f>'[1]6'!F$710</f>
        <v>0</v>
      </c>
      <c r="I40" s="101">
        <f>'[1]6'!G$710</f>
        <v>0</v>
      </c>
      <c r="J40" s="103">
        <f>'[1]6'!H$710</f>
        <v>0</v>
      </c>
      <c r="K40" s="101">
        <f>'[1]6'!P$710</f>
        <v>0</v>
      </c>
      <c r="L40" s="101">
        <f>'[1]6'!Y$710</f>
        <v>0</v>
      </c>
      <c r="M40" s="101">
        <f>'[1]6'!AA$710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'[1]6'!C$711</f>
        <v>340</v>
      </c>
      <c r="F41" s="101">
        <f>'[1]6'!D$711</f>
        <v>0</v>
      </c>
      <c r="G41" s="101">
        <f>'[1]6'!E$711</f>
        <v>0</v>
      </c>
      <c r="H41" s="102">
        <f>'[1]6'!F$711</f>
        <v>0</v>
      </c>
      <c r="I41" s="101">
        <f>'[1]6'!G$711</f>
        <v>0</v>
      </c>
      <c r="J41" s="103">
        <f>'[1]6'!H$711</f>
        <v>0</v>
      </c>
      <c r="K41" s="101">
        <f>'[1]6'!P$711</f>
        <v>0</v>
      </c>
      <c r="L41" s="101">
        <f>'[1]6'!Y$711</f>
        <v>0</v>
      </c>
      <c r="M41" s="101">
        <f>'[1]6'!AA$711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'[1]6'!C$712</f>
        <v>1322</v>
      </c>
      <c r="F42" s="101">
        <f>'[1]6'!D$712</f>
        <v>4455</v>
      </c>
      <c r="G42" s="101">
        <f>'[1]6'!E$712</f>
        <v>2157</v>
      </c>
      <c r="H42" s="102">
        <f>'[1]6'!F$712</f>
        <v>3808</v>
      </c>
      <c r="I42" s="101">
        <f>'[1]6'!G$712</f>
        <v>2802</v>
      </c>
      <c r="J42" s="103">
        <f>'[1]6'!H$712</f>
        <v>2788</v>
      </c>
      <c r="K42" s="101">
        <f>'[1]6'!P$712</f>
        <v>2561</v>
      </c>
      <c r="L42" s="101">
        <f>'[1]6'!Y$712</f>
        <v>2017</v>
      </c>
      <c r="M42" s="101">
        <f>'[1]6'!AA$712</f>
        <v>2334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'[1]6'!C$713</f>
        <v>125</v>
      </c>
      <c r="F43" s="101">
        <f>'[1]6'!D$713</f>
        <v>172</v>
      </c>
      <c r="G43" s="101">
        <f>'[1]6'!E$713</f>
        <v>183</v>
      </c>
      <c r="H43" s="102">
        <f>'[1]6'!F$713</f>
        <v>282</v>
      </c>
      <c r="I43" s="101">
        <f>'[1]6'!G$713</f>
        <v>200</v>
      </c>
      <c r="J43" s="103">
        <f>'[1]6'!H$713</f>
        <v>206</v>
      </c>
      <c r="K43" s="101">
        <f>'[1]6'!P$713</f>
        <v>267</v>
      </c>
      <c r="L43" s="101">
        <f>'[1]6'!Y$713</f>
        <v>288</v>
      </c>
      <c r="M43" s="101">
        <f>'[1]6'!AA$713</f>
        <v>326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'[1]6'!C$714</f>
        <v>109</v>
      </c>
      <c r="F44" s="101">
        <f>'[1]6'!D$714</f>
        <v>177</v>
      </c>
      <c r="G44" s="101">
        <f>'[1]6'!E$714</f>
        <v>113</v>
      </c>
      <c r="H44" s="102">
        <f>'[1]6'!F$714</f>
        <v>111</v>
      </c>
      <c r="I44" s="101">
        <f>'[1]6'!G$714</f>
        <v>104</v>
      </c>
      <c r="J44" s="103">
        <f>'[1]6'!H$714</f>
        <v>104</v>
      </c>
      <c r="K44" s="101">
        <f>'[1]6'!P$714</f>
        <v>117</v>
      </c>
      <c r="L44" s="101">
        <f>'[1]6'!Y$714</f>
        <v>143</v>
      </c>
      <c r="M44" s="101">
        <f>'[1]6'!AA$714</f>
        <v>159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'[1]6'!C$715</f>
        <v>138</v>
      </c>
      <c r="F45" s="101">
        <f>'[1]6'!D$715</f>
        <v>2487</v>
      </c>
      <c r="G45" s="101">
        <f>'[1]6'!E$715</f>
        <v>639</v>
      </c>
      <c r="H45" s="102">
        <f>'[1]6'!F$715</f>
        <v>212</v>
      </c>
      <c r="I45" s="101">
        <f>'[1]6'!G$715</f>
        <v>304</v>
      </c>
      <c r="J45" s="103">
        <f>'[1]6'!H$715</f>
        <v>304</v>
      </c>
      <c r="K45" s="101">
        <f>'[1]6'!P$715</f>
        <v>24</v>
      </c>
      <c r="L45" s="101">
        <f>'[1]6'!Y$715</f>
        <v>133</v>
      </c>
      <c r="M45" s="101">
        <f>'[1]6'!AA$715</f>
        <v>244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'[1]6'!C$716</f>
        <v>0</v>
      </c>
      <c r="F46" s="94">
        <f>'[1]6'!D$716</f>
        <v>0</v>
      </c>
      <c r="G46" s="94">
        <f>'[1]6'!E$716</f>
        <v>0</v>
      </c>
      <c r="H46" s="95">
        <f>'[1]6'!F$716</f>
        <v>0</v>
      </c>
      <c r="I46" s="94">
        <f>'[1]6'!G$716</f>
        <v>0</v>
      </c>
      <c r="J46" s="96">
        <f>'[1]6'!H$716</f>
        <v>0</v>
      </c>
      <c r="K46" s="94">
        <f>'[1]6'!P$716</f>
        <v>0</v>
      </c>
      <c r="L46" s="94">
        <f>'[1]6'!Y$716</f>
        <v>0</v>
      </c>
      <c r="M46" s="94">
        <f>'[1]6'!AA$716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'[1]6'!C$718</f>
        <v>0</v>
      </c>
      <c r="F48" s="88">
        <f>'[1]6'!D$718</f>
        <v>0</v>
      </c>
      <c r="G48" s="88">
        <f>'[1]6'!E$718</f>
        <v>0</v>
      </c>
      <c r="H48" s="89">
        <f>'[1]6'!F$718</f>
        <v>0</v>
      </c>
      <c r="I48" s="88">
        <f>'[1]6'!G$718</f>
        <v>0</v>
      </c>
      <c r="J48" s="90">
        <f>'[1]6'!H$718</f>
        <v>0</v>
      </c>
      <c r="K48" s="88">
        <f>'[1]6'!P$718</f>
        <v>0</v>
      </c>
      <c r="L48" s="88">
        <f>'[1]6'!Y$718</f>
        <v>0</v>
      </c>
      <c r="M48" s="88">
        <f>'[1]6'!AA$718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'[1]6'!C$719</f>
        <v>0</v>
      </c>
      <c r="F49" s="94">
        <f>'[1]6'!D$719</f>
        <v>0</v>
      </c>
      <c r="G49" s="94">
        <f>'[1]6'!E$719</f>
        <v>0</v>
      </c>
      <c r="H49" s="95">
        <f>'[1]6'!F$719</f>
        <v>0</v>
      </c>
      <c r="I49" s="94">
        <f>'[1]6'!G$719</f>
        <v>0</v>
      </c>
      <c r="J49" s="96">
        <f>'[1]6'!H$719</f>
        <v>0</v>
      </c>
      <c r="K49" s="94">
        <f>'[1]6'!P$719</f>
        <v>0</v>
      </c>
      <c r="L49" s="94">
        <f>'[1]6'!Y$719</f>
        <v>0</v>
      </c>
      <c r="M49" s="94">
        <f>'[1]6'!AA$719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14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'[1]6'!C$723</f>
        <v>0</v>
      </c>
      <c r="F54" s="88">
        <f>'[1]6'!D$723</f>
        <v>0</v>
      </c>
      <c r="G54" s="88">
        <f>'[1]6'!E$723</f>
        <v>0</v>
      </c>
      <c r="H54" s="89">
        <f>'[1]6'!F$723</f>
        <v>0</v>
      </c>
      <c r="I54" s="88">
        <f>'[1]6'!G$723</f>
        <v>0</v>
      </c>
      <c r="J54" s="90">
        <f>'[1]6'!H$723</f>
        <v>0</v>
      </c>
      <c r="K54" s="88">
        <f>'[1]6'!P$723</f>
        <v>0</v>
      </c>
      <c r="L54" s="88">
        <f>'[1]6'!Y$723</f>
        <v>0</v>
      </c>
      <c r="M54" s="88">
        <f>'[1]6'!AA$723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'[1]6'!C$724</f>
        <v>0</v>
      </c>
      <c r="F55" s="94">
        <f>'[1]6'!D$724</f>
        <v>0</v>
      </c>
      <c r="G55" s="94">
        <f>'[1]6'!E$724</f>
        <v>0</v>
      </c>
      <c r="H55" s="95">
        <f>'[1]6'!F$724</f>
        <v>0</v>
      </c>
      <c r="I55" s="94">
        <f>'[1]6'!G$724</f>
        <v>0</v>
      </c>
      <c r="J55" s="96">
        <f>'[1]6'!H$724</f>
        <v>0</v>
      </c>
      <c r="K55" s="94">
        <f>'[1]6'!P$724</f>
        <v>0</v>
      </c>
      <c r="L55" s="94">
        <f>'[1]6'!Y$724</f>
        <v>0</v>
      </c>
      <c r="M55" s="94">
        <f>'[1]6'!AA$724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'[1]6'!C$726</f>
        <v>0</v>
      </c>
      <c r="F57" s="88">
        <f>'[1]6'!D$726</f>
        <v>0</v>
      </c>
      <c r="G57" s="88">
        <f>'[1]6'!E$726</f>
        <v>0</v>
      </c>
      <c r="H57" s="89">
        <f>'[1]6'!F$726</f>
        <v>0</v>
      </c>
      <c r="I57" s="88">
        <f>'[1]6'!G$726</f>
        <v>0</v>
      </c>
      <c r="J57" s="90">
        <f>'[1]6'!H$726</f>
        <v>0</v>
      </c>
      <c r="K57" s="88">
        <f>'[1]6'!P$726</f>
        <v>0</v>
      </c>
      <c r="L57" s="88">
        <f>'[1]6'!Y$726</f>
        <v>0</v>
      </c>
      <c r="M57" s="88">
        <f>'[1]6'!AA$726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'[1]6'!C$727</f>
        <v>0</v>
      </c>
      <c r="F58" s="94">
        <f>'[1]6'!D$727</f>
        <v>0</v>
      </c>
      <c r="G58" s="94">
        <f>'[1]6'!E$727</f>
        <v>0</v>
      </c>
      <c r="H58" s="95">
        <f>'[1]6'!F$727</f>
        <v>0</v>
      </c>
      <c r="I58" s="94">
        <f>'[1]6'!G$727</f>
        <v>0</v>
      </c>
      <c r="J58" s="96">
        <f>'[1]6'!H$727</f>
        <v>0</v>
      </c>
      <c r="K58" s="94">
        <f>'[1]6'!P$727</f>
        <v>0</v>
      </c>
      <c r="L58" s="94">
        <f>'[1]6'!Y$727</f>
        <v>0</v>
      </c>
      <c r="M58" s="94">
        <f>'[1]6'!AA$727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'[1]6'!C$729</f>
        <v>0</v>
      </c>
      <c r="F60" s="88">
        <f>'[1]6'!D$729</f>
        <v>0</v>
      </c>
      <c r="G60" s="88">
        <f>'[1]6'!E$729</f>
        <v>0</v>
      </c>
      <c r="H60" s="89">
        <f>'[1]6'!F$729</f>
        <v>0</v>
      </c>
      <c r="I60" s="88">
        <f>'[1]6'!G$729</f>
        <v>0</v>
      </c>
      <c r="J60" s="90">
        <f>'[1]6'!H$729</f>
        <v>0</v>
      </c>
      <c r="K60" s="88">
        <f>'[1]6'!P$729</f>
        <v>0</v>
      </c>
      <c r="L60" s="88">
        <f>'[1]6'!Y$729</f>
        <v>0</v>
      </c>
      <c r="M60" s="88">
        <f>'[1]6'!AA$729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'[1]6'!C$730</f>
        <v>0</v>
      </c>
      <c r="F61" s="94">
        <f>'[1]6'!D$730</f>
        <v>0</v>
      </c>
      <c r="G61" s="94">
        <f>'[1]6'!E$730</f>
        <v>0</v>
      </c>
      <c r="H61" s="95">
        <f>'[1]6'!F$730</f>
        <v>0</v>
      </c>
      <c r="I61" s="94">
        <f>'[1]6'!G$730</f>
        <v>0</v>
      </c>
      <c r="J61" s="96">
        <f>'[1]6'!H$730</f>
        <v>0</v>
      </c>
      <c r="K61" s="94">
        <f>'[1]6'!P$730</f>
        <v>0</v>
      </c>
      <c r="L61" s="94">
        <f>'[1]6'!Y$730</f>
        <v>0</v>
      </c>
      <c r="M61" s="94">
        <f>'[1]6'!AA$730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'[1]6'!C$731</f>
        <v>0</v>
      </c>
      <c r="F62" s="101">
        <f>'[1]6'!D$731</f>
        <v>0</v>
      </c>
      <c r="G62" s="101">
        <f>'[1]6'!E$731</f>
        <v>0</v>
      </c>
      <c r="H62" s="102">
        <f>'[1]6'!F$731</f>
        <v>0</v>
      </c>
      <c r="I62" s="101">
        <f>'[1]6'!G$731</f>
        <v>0</v>
      </c>
      <c r="J62" s="103">
        <f>'[1]6'!H$731</f>
        <v>0</v>
      </c>
      <c r="K62" s="101">
        <f>'[1]6'!P$731</f>
        <v>0</v>
      </c>
      <c r="L62" s="101">
        <f>'[1]6'!Y$731</f>
        <v>0</v>
      </c>
      <c r="M62" s="101">
        <f>'[1]6'!AA$731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'[1]6'!C$732</f>
        <v>0</v>
      </c>
      <c r="F63" s="101">
        <f>'[1]6'!D$732</f>
        <v>0</v>
      </c>
      <c r="G63" s="101">
        <f>'[1]6'!E$732</f>
        <v>0</v>
      </c>
      <c r="H63" s="102">
        <f>'[1]6'!F$732</f>
        <v>0</v>
      </c>
      <c r="I63" s="101">
        <f>'[1]6'!G$732</f>
        <v>0</v>
      </c>
      <c r="J63" s="103">
        <f>'[1]6'!H$732</f>
        <v>0</v>
      </c>
      <c r="K63" s="101">
        <f>'[1]6'!P$732</f>
        <v>0</v>
      </c>
      <c r="L63" s="101">
        <f>'[1]6'!Y$732</f>
        <v>0</v>
      </c>
      <c r="M63" s="101">
        <f>'[1]6'!AA$732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'[1]6'!C$735</f>
        <v>0</v>
      </c>
      <c r="F66" s="88">
        <f>'[1]6'!D$735</f>
        <v>0</v>
      </c>
      <c r="G66" s="88">
        <f>'[1]6'!E$735</f>
        <v>0</v>
      </c>
      <c r="H66" s="89">
        <f>'[1]6'!F$735</f>
        <v>0</v>
      </c>
      <c r="I66" s="88">
        <f>'[1]6'!G$735</f>
        <v>0</v>
      </c>
      <c r="J66" s="90">
        <f>'[1]6'!H$735</f>
        <v>0</v>
      </c>
      <c r="K66" s="88">
        <f>'[1]6'!P$735</f>
        <v>0</v>
      </c>
      <c r="L66" s="88">
        <f>'[1]6'!Y$735</f>
        <v>0</v>
      </c>
      <c r="M66" s="90">
        <f>'[1]6'!AA$735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'[1]6'!C$736</f>
        <v>0</v>
      </c>
      <c r="F67" s="94">
        <f>'[1]6'!D$736</f>
        <v>0</v>
      </c>
      <c r="G67" s="94">
        <f>'[1]6'!E$736</f>
        <v>0</v>
      </c>
      <c r="H67" s="95">
        <f>'[1]6'!F$736</f>
        <v>0</v>
      </c>
      <c r="I67" s="94">
        <f>'[1]6'!G$736</f>
        <v>0</v>
      </c>
      <c r="J67" s="96">
        <f>'[1]6'!H$736</f>
        <v>0</v>
      </c>
      <c r="K67" s="94">
        <f>'[1]6'!P$736</f>
        <v>0</v>
      </c>
      <c r="L67" s="94">
        <f>'[1]6'!Y$736</f>
        <v>0</v>
      </c>
      <c r="M67" s="96">
        <f>'[1]6'!AA$736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'[1]6'!C$738</f>
        <v>0</v>
      </c>
      <c r="F69" s="88">
        <f>'[1]6'!D$738</f>
        <v>0</v>
      </c>
      <c r="G69" s="88">
        <f>'[1]6'!E$738</f>
        <v>0</v>
      </c>
      <c r="H69" s="89">
        <f>'[1]6'!F$738</f>
        <v>0</v>
      </c>
      <c r="I69" s="88">
        <f>'[1]6'!G$738</f>
        <v>0</v>
      </c>
      <c r="J69" s="90">
        <f>'[1]6'!H$738</f>
        <v>0</v>
      </c>
      <c r="K69" s="88">
        <f>'[1]6'!P$738</f>
        <v>0</v>
      </c>
      <c r="L69" s="88">
        <f>'[1]6'!Y$738</f>
        <v>0</v>
      </c>
      <c r="M69" s="90">
        <f>'[1]6'!AA$738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'[1]6'!C$739</f>
        <v>0</v>
      </c>
      <c r="F70" s="94">
        <f>'[1]6'!D$739</f>
        <v>0</v>
      </c>
      <c r="G70" s="94">
        <f>'[1]6'!E$739</f>
        <v>0</v>
      </c>
      <c r="H70" s="95">
        <f>'[1]6'!F$739</f>
        <v>0</v>
      </c>
      <c r="I70" s="94">
        <f>'[1]6'!G$739</f>
        <v>0</v>
      </c>
      <c r="J70" s="96">
        <f>'[1]6'!H$739</f>
        <v>0</v>
      </c>
      <c r="K70" s="94">
        <f>'[1]6'!P$739</f>
        <v>0</v>
      </c>
      <c r="L70" s="94">
        <f>'[1]6'!Y$739</f>
        <v>0</v>
      </c>
      <c r="M70" s="96">
        <f>'[1]6'!AA$739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'[1]6'!C$740</f>
        <v>0</v>
      </c>
      <c r="F72" s="101">
        <f>'[1]6'!D$740</f>
        <v>0</v>
      </c>
      <c r="G72" s="101">
        <f>'[1]6'!E$740</f>
        <v>0</v>
      </c>
      <c r="H72" s="102">
        <f>'[1]6'!F$740</f>
        <v>0</v>
      </c>
      <c r="I72" s="101">
        <f>'[1]6'!G$740</f>
        <v>0</v>
      </c>
      <c r="J72" s="103">
        <f>'[1]6'!H$740</f>
        <v>0</v>
      </c>
      <c r="K72" s="101">
        <f>'[1]6'!P$740</f>
        <v>0</v>
      </c>
      <c r="L72" s="101">
        <f>'[1]6'!Y$740</f>
        <v>0</v>
      </c>
      <c r="M72" s="101">
        <f>'[1]6'!AA$740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14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'[1]6'!C$742</f>
        <v>0</v>
      </c>
      <c r="F74" s="88">
        <f>'[1]6'!D$742</f>
        <v>0</v>
      </c>
      <c r="G74" s="88">
        <f>'[1]6'!E$742</f>
        <v>0</v>
      </c>
      <c r="H74" s="89">
        <f>'[1]6'!F$742</f>
        <v>0</v>
      </c>
      <c r="I74" s="88">
        <f>'[1]6'!G$742</f>
        <v>0</v>
      </c>
      <c r="J74" s="90">
        <f>'[1]6'!H$742</f>
        <v>0</v>
      </c>
      <c r="K74" s="88">
        <f>'[1]6'!P$742</f>
        <v>0</v>
      </c>
      <c r="L74" s="88">
        <f>'[1]6'!Y$742</f>
        <v>0</v>
      </c>
      <c r="M74" s="88">
        <f>'[1]6'!AA$742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'[1]6'!C$743</f>
        <v>0</v>
      </c>
      <c r="F75" s="94">
        <f>'[1]6'!D$743</f>
        <v>14</v>
      </c>
      <c r="G75" s="94">
        <f>'[1]6'!E$743</f>
        <v>0</v>
      </c>
      <c r="H75" s="95">
        <f>'[1]6'!F$743</f>
        <v>0</v>
      </c>
      <c r="I75" s="94">
        <f>'[1]6'!G$743</f>
        <v>0</v>
      </c>
      <c r="J75" s="96">
        <f>'[1]6'!H$743</f>
        <v>0</v>
      </c>
      <c r="K75" s="94">
        <f>'[1]6'!P$743</f>
        <v>0</v>
      </c>
      <c r="L75" s="94">
        <f>'[1]6'!Y$743</f>
        <v>0</v>
      </c>
      <c r="M75" s="94">
        <f>'[1]6'!AA$743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1087</v>
      </c>
      <c r="G77" s="74">
        <f t="shared" si="13"/>
        <v>1207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5700</v>
      </c>
      <c r="L77" s="74">
        <f t="shared" si="13"/>
        <v>1074</v>
      </c>
      <c r="M77" s="74">
        <f t="shared" si="13"/>
        <v>1913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'[1]6'!C$746</f>
        <v>0</v>
      </c>
      <c r="F79" s="88">
        <f>'[1]6'!D$746</f>
        <v>0</v>
      </c>
      <c r="G79" s="88">
        <f>'[1]6'!E$746</f>
        <v>0</v>
      </c>
      <c r="H79" s="89">
        <f>'[1]6'!F$746</f>
        <v>0</v>
      </c>
      <c r="I79" s="88">
        <f>'[1]6'!G$746</f>
        <v>0</v>
      </c>
      <c r="J79" s="90">
        <f>'[1]6'!H$746</f>
        <v>0</v>
      </c>
      <c r="K79" s="88">
        <f>'[1]6'!P$746</f>
        <v>0</v>
      </c>
      <c r="L79" s="88">
        <f>'[1]6'!Y$746</f>
        <v>0</v>
      </c>
      <c r="M79" s="88">
        <f>'[1]6'!AA$746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'[1]6'!C$747</f>
        <v>0</v>
      </c>
      <c r="F80" s="94">
        <f>'[1]6'!D$747</f>
        <v>0</v>
      </c>
      <c r="G80" s="94">
        <f>'[1]6'!E$747</f>
        <v>0</v>
      </c>
      <c r="H80" s="95">
        <f>'[1]6'!F$747</f>
        <v>0</v>
      </c>
      <c r="I80" s="94">
        <f>'[1]6'!G$747</f>
        <v>0</v>
      </c>
      <c r="J80" s="96">
        <f>'[1]6'!H$747</f>
        <v>0</v>
      </c>
      <c r="K80" s="94">
        <f>'[1]6'!P$747</f>
        <v>0</v>
      </c>
      <c r="L80" s="94">
        <f>'[1]6'!Y$747</f>
        <v>0</v>
      </c>
      <c r="M80" s="94">
        <f>'[1]6'!AA$747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1087</v>
      </c>
      <c r="G81" s="101">
        <f t="shared" si="15"/>
        <v>1207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1074</v>
      </c>
      <c r="M81" s="101">
        <f t="shared" si="15"/>
        <v>1913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'[1]6'!C$749</f>
        <v>0</v>
      </c>
      <c r="F82" s="88">
        <f>'[1]6'!D$749</f>
        <v>0</v>
      </c>
      <c r="G82" s="88">
        <f>'[1]6'!E$749</f>
        <v>0</v>
      </c>
      <c r="H82" s="89">
        <f>'[1]6'!F$749</f>
        <v>0</v>
      </c>
      <c r="I82" s="88">
        <f>'[1]6'!G$749</f>
        <v>0</v>
      </c>
      <c r="J82" s="90">
        <f>'[1]6'!H$749</f>
        <v>0</v>
      </c>
      <c r="K82" s="88">
        <f>'[1]6'!P$749</f>
        <v>0</v>
      </c>
      <c r="L82" s="88">
        <f>'[1]6'!Y$749</f>
        <v>0</v>
      </c>
      <c r="M82" s="88">
        <f>'[1]6'!AA$749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'[1]6'!C$750</f>
        <v>0</v>
      </c>
      <c r="F83" s="94">
        <f>'[1]6'!D$750</f>
        <v>1087</v>
      </c>
      <c r="G83" s="94">
        <f>'[1]6'!E$750</f>
        <v>1207</v>
      </c>
      <c r="H83" s="95">
        <f>'[1]6'!F$750</f>
        <v>0</v>
      </c>
      <c r="I83" s="94">
        <f>'[1]6'!G$750</f>
        <v>0</v>
      </c>
      <c r="J83" s="96">
        <f>'[1]6'!H$750</f>
        <v>0</v>
      </c>
      <c r="K83" s="94">
        <f>'[1]6'!P$750</f>
        <v>0</v>
      </c>
      <c r="L83" s="94">
        <f>'[1]6'!Y$750</f>
        <v>1074</v>
      </c>
      <c r="M83" s="94">
        <f>'[1]6'!AA$750</f>
        <v>1913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'[1]6'!C$751</f>
        <v>0</v>
      </c>
      <c r="F84" s="101">
        <f>'[1]6'!D$751</f>
        <v>0</v>
      </c>
      <c r="G84" s="101">
        <f>'[1]6'!E$751</f>
        <v>0</v>
      </c>
      <c r="H84" s="102">
        <f>'[1]6'!F$751</f>
        <v>0</v>
      </c>
      <c r="I84" s="101">
        <f>'[1]6'!G$751</f>
        <v>0</v>
      </c>
      <c r="J84" s="103">
        <f>'[1]6'!H$751</f>
        <v>0</v>
      </c>
      <c r="K84" s="101">
        <f>'[1]6'!P$751</f>
        <v>0</v>
      </c>
      <c r="L84" s="101">
        <f>'[1]6'!Y$751</f>
        <v>0</v>
      </c>
      <c r="M84" s="101">
        <f>'[1]6'!AA$751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'[1]6'!C$752</f>
        <v>0</v>
      </c>
      <c r="F85" s="101">
        <f>'[1]6'!D$752</f>
        <v>0</v>
      </c>
      <c r="G85" s="101">
        <f>'[1]6'!E$752</f>
        <v>0</v>
      </c>
      <c r="H85" s="102">
        <f>'[1]6'!F$752</f>
        <v>0</v>
      </c>
      <c r="I85" s="101">
        <f>'[1]6'!G$752</f>
        <v>0</v>
      </c>
      <c r="J85" s="103">
        <f>'[1]6'!H$752</f>
        <v>0</v>
      </c>
      <c r="K85" s="101">
        <f>'[1]6'!P$752</f>
        <v>0</v>
      </c>
      <c r="L85" s="101">
        <f>'[1]6'!Y$752</f>
        <v>0</v>
      </c>
      <c r="M85" s="101">
        <f>'[1]6'!AA$752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'[1]6'!C$753</f>
        <v>0</v>
      </c>
      <c r="F86" s="101">
        <f>'[1]6'!D$753</f>
        <v>0</v>
      </c>
      <c r="G86" s="101">
        <f>'[1]6'!E$753</f>
        <v>0</v>
      </c>
      <c r="H86" s="102">
        <f>'[1]6'!F$753</f>
        <v>0</v>
      </c>
      <c r="I86" s="101">
        <f>'[1]6'!G$753</f>
        <v>0</v>
      </c>
      <c r="J86" s="103">
        <f>'[1]6'!H$753</f>
        <v>0</v>
      </c>
      <c r="K86" s="101">
        <f>'[1]6'!P$753</f>
        <v>0</v>
      </c>
      <c r="L86" s="101">
        <f>'[1]6'!Y$753</f>
        <v>0</v>
      </c>
      <c r="M86" s="101">
        <f>'[1]6'!AA$753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'[1]6'!C$754</f>
        <v>0</v>
      </c>
      <c r="F87" s="101">
        <f>'[1]6'!D$754</f>
        <v>0</v>
      </c>
      <c r="G87" s="101">
        <f>'[1]6'!E$754</f>
        <v>0</v>
      </c>
      <c r="H87" s="102">
        <f>'[1]6'!F$754</f>
        <v>0</v>
      </c>
      <c r="I87" s="101">
        <f>'[1]6'!G$754</f>
        <v>0</v>
      </c>
      <c r="J87" s="103">
        <f>'[1]6'!H$754</f>
        <v>0</v>
      </c>
      <c r="K87" s="101">
        <f>'[1]6'!P$754</f>
        <v>0</v>
      </c>
      <c r="L87" s="101">
        <f>'[1]6'!Y$754</f>
        <v>0</v>
      </c>
      <c r="M87" s="101">
        <f>'[1]6'!AA$754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'[1]6'!C$755</f>
        <v>0</v>
      </c>
      <c r="F88" s="101">
        <f>'[1]6'!D$755</f>
        <v>0</v>
      </c>
      <c r="G88" s="101">
        <f>'[1]6'!E$755</f>
        <v>0</v>
      </c>
      <c r="H88" s="102">
        <f>'[1]6'!F$755</f>
        <v>0</v>
      </c>
      <c r="I88" s="101">
        <f>'[1]6'!G$755</f>
        <v>0</v>
      </c>
      <c r="J88" s="103">
        <f>'[1]6'!H$755</f>
        <v>0</v>
      </c>
      <c r="K88" s="101">
        <f>'[1]6'!P$755</f>
        <v>5700</v>
      </c>
      <c r="L88" s="101">
        <f>'[1]6'!Y$755</f>
        <v>0</v>
      </c>
      <c r="M88" s="101">
        <f>'[1]6'!AA$755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'[1]6'!C$756</f>
        <v>0</v>
      </c>
      <c r="F90" s="74">
        <f>'[1]6'!D$756</f>
        <v>0</v>
      </c>
      <c r="G90" s="74">
        <f>'[1]6'!E$756</f>
        <v>0</v>
      </c>
      <c r="H90" s="75">
        <f>'[1]6'!F$756</f>
        <v>0</v>
      </c>
      <c r="I90" s="74">
        <f>'[1]6'!G$756</f>
        <v>0</v>
      </c>
      <c r="J90" s="76">
        <f>'[1]6'!H$756</f>
        <v>0</v>
      </c>
      <c r="K90" s="74">
        <f>'[1]6'!P$756</f>
        <v>0</v>
      </c>
      <c r="L90" s="74">
        <f>'[1]6'!Y$756</f>
        <v>0</v>
      </c>
      <c r="M90" s="74">
        <f>'[1]6'!AA$756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25647</v>
      </c>
      <c r="F92" s="28">
        <f t="shared" ref="F92:M92" si="16">F4+F51+F77+F90</f>
        <v>30134</v>
      </c>
      <c r="G92" s="28">
        <f t="shared" si="16"/>
        <v>27523</v>
      </c>
      <c r="H92" s="29">
        <f t="shared" si="16"/>
        <v>27514</v>
      </c>
      <c r="I92" s="28">
        <f t="shared" si="16"/>
        <v>35802</v>
      </c>
      <c r="J92" s="30">
        <f t="shared" si="16"/>
        <v>35802</v>
      </c>
      <c r="K92" s="28">
        <f t="shared" si="16"/>
        <v>34712</v>
      </c>
      <c r="L92" s="28">
        <f t="shared" si="16"/>
        <v>37144</v>
      </c>
      <c r="M92" s="28">
        <f t="shared" si="16"/>
        <v>40727.4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B.2e: Payments and estimates by economic classification: " &amp; PROPER( '[1]6'!$B$13)</f>
        <v>Table B.2e: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'[1]6'!C$826</f>
        <v>0</v>
      </c>
      <c r="F6" s="88">
        <f>'[1]6'!D$826</f>
        <v>0</v>
      </c>
      <c r="G6" s="88">
        <f>'[1]6'!E$826</f>
        <v>0</v>
      </c>
      <c r="H6" s="89">
        <f>'[1]6'!F$826</f>
        <v>0</v>
      </c>
      <c r="I6" s="88">
        <f>'[1]6'!G$826</f>
        <v>0</v>
      </c>
      <c r="J6" s="90">
        <f>'[1]6'!H$826</f>
        <v>0</v>
      </c>
      <c r="K6" s="88">
        <f>'[1]6'!P$826</f>
        <v>0</v>
      </c>
      <c r="L6" s="88">
        <f>'[1]6'!Y$826</f>
        <v>0</v>
      </c>
      <c r="M6" s="88">
        <f>'[1]6'!AA$826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'[1]6'!C$827</f>
        <v>0</v>
      </c>
      <c r="F7" s="94">
        <f>'[1]6'!D$827</f>
        <v>0</v>
      </c>
      <c r="G7" s="94">
        <f>'[1]6'!E$827</f>
        <v>0</v>
      </c>
      <c r="H7" s="95">
        <f>'[1]6'!F$827</f>
        <v>0</v>
      </c>
      <c r="I7" s="94">
        <f>'[1]6'!G$827</f>
        <v>0</v>
      </c>
      <c r="J7" s="96">
        <f>'[1]6'!H$827</f>
        <v>0</v>
      </c>
      <c r="K7" s="94">
        <f>'[1]6'!P$827</f>
        <v>0</v>
      </c>
      <c r="L7" s="94">
        <f>'[1]6'!Y$827</f>
        <v>0</v>
      </c>
      <c r="M7" s="94">
        <f>'[1]6'!AA$827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'[1]6'!C$829</f>
        <v>0</v>
      </c>
      <c r="F9" s="88">
        <f>'[1]6'!D$829</f>
        <v>0</v>
      </c>
      <c r="G9" s="88">
        <f>'[1]6'!E$829</f>
        <v>0</v>
      </c>
      <c r="H9" s="89">
        <f>'[1]6'!F$829</f>
        <v>0</v>
      </c>
      <c r="I9" s="88">
        <f>'[1]6'!G$829</f>
        <v>0</v>
      </c>
      <c r="J9" s="90">
        <f>'[1]6'!H$829</f>
        <v>0</v>
      </c>
      <c r="K9" s="88">
        <f>'[1]6'!P$829</f>
        <v>0</v>
      </c>
      <c r="L9" s="88">
        <f>'[1]6'!Y$829</f>
        <v>0</v>
      </c>
      <c r="M9" s="88">
        <f>'[1]6'!AA$829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'[1]6'!C$830</f>
        <v>0</v>
      </c>
      <c r="F10" s="101">
        <f>'[1]6'!D$830</f>
        <v>0</v>
      </c>
      <c r="G10" s="101">
        <f>'[1]6'!E$830</f>
        <v>0</v>
      </c>
      <c r="H10" s="102">
        <f>'[1]6'!F$830</f>
        <v>0</v>
      </c>
      <c r="I10" s="101">
        <f>'[1]6'!G$830</f>
        <v>0</v>
      </c>
      <c r="J10" s="103">
        <f>'[1]6'!H$830</f>
        <v>0</v>
      </c>
      <c r="K10" s="101">
        <f>'[1]6'!P$830</f>
        <v>0</v>
      </c>
      <c r="L10" s="101">
        <f>'[1]6'!Y$830</f>
        <v>0</v>
      </c>
      <c r="M10" s="101">
        <f>'[1]6'!AA$830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'[1]6'!C$831</f>
        <v>0</v>
      </c>
      <c r="F11" s="101">
        <f>'[1]6'!D$831</f>
        <v>0</v>
      </c>
      <c r="G11" s="101">
        <f>'[1]6'!E$831</f>
        <v>0</v>
      </c>
      <c r="H11" s="102">
        <f>'[1]6'!F$831</f>
        <v>0</v>
      </c>
      <c r="I11" s="101">
        <f>'[1]6'!G$831</f>
        <v>0</v>
      </c>
      <c r="J11" s="103">
        <f>'[1]6'!H$831</f>
        <v>0</v>
      </c>
      <c r="K11" s="101">
        <f>'[1]6'!P$831</f>
        <v>0</v>
      </c>
      <c r="L11" s="101">
        <f>'[1]6'!Y$831</f>
        <v>0</v>
      </c>
      <c r="M11" s="101">
        <f>'[1]6'!AA$831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'[1]6'!C$832</f>
        <v>0</v>
      </c>
      <c r="F12" s="101">
        <f>'[1]6'!D$832</f>
        <v>0</v>
      </c>
      <c r="G12" s="101">
        <f>'[1]6'!E$832</f>
        <v>0</v>
      </c>
      <c r="H12" s="102">
        <f>'[1]6'!F$832</f>
        <v>0</v>
      </c>
      <c r="I12" s="101">
        <f>'[1]6'!G$832</f>
        <v>0</v>
      </c>
      <c r="J12" s="103">
        <f>'[1]6'!H$832</f>
        <v>0</v>
      </c>
      <c r="K12" s="101">
        <f>'[1]6'!P$832</f>
        <v>0</v>
      </c>
      <c r="L12" s="101">
        <f>'[1]6'!Y$832</f>
        <v>0</v>
      </c>
      <c r="M12" s="101">
        <f>'[1]6'!AA$832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'[1]6'!C$833</f>
        <v>0</v>
      </c>
      <c r="F13" s="101">
        <f>'[1]6'!D$833</f>
        <v>0</v>
      </c>
      <c r="G13" s="101">
        <f>'[1]6'!E$833</f>
        <v>0</v>
      </c>
      <c r="H13" s="102">
        <f>'[1]6'!F$833</f>
        <v>0</v>
      </c>
      <c r="I13" s="101">
        <f>'[1]6'!G$833</f>
        <v>0</v>
      </c>
      <c r="J13" s="103">
        <f>'[1]6'!H$833</f>
        <v>0</v>
      </c>
      <c r="K13" s="101">
        <f>'[1]6'!P$833</f>
        <v>0</v>
      </c>
      <c r="L13" s="101">
        <f>'[1]6'!Y$833</f>
        <v>0</v>
      </c>
      <c r="M13" s="101">
        <f>'[1]6'!AA$833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'[1]6'!C$834</f>
        <v>0</v>
      </c>
      <c r="F14" s="101">
        <f>'[1]6'!D$834</f>
        <v>0</v>
      </c>
      <c r="G14" s="101">
        <f>'[1]6'!E$834</f>
        <v>0</v>
      </c>
      <c r="H14" s="102">
        <f>'[1]6'!F$834</f>
        <v>0</v>
      </c>
      <c r="I14" s="101">
        <f>'[1]6'!G$834</f>
        <v>0</v>
      </c>
      <c r="J14" s="103">
        <f>'[1]6'!H$834</f>
        <v>0</v>
      </c>
      <c r="K14" s="101">
        <f>'[1]6'!P$834</f>
        <v>0</v>
      </c>
      <c r="L14" s="101">
        <f>'[1]6'!Y$834</f>
        <v>0</v>
      </c>
      <c r="M14" s="101">
        <f>'[1]6'!AA$834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'[1]6'!C$835</f>
        <v>0</v>
      </c>
      <c r="F15" s="101">
        <f>'[1]6'!D$835</f>
        <v>0</v>
      </c>
      <c r="G15" s="101">
        <f>'[1]6'!E$835</f>
        <v>0</v>
      </c>
      <c r="H15" s="102">
        <f>'[1]6'!F$835</f>
        <v>0</v>
      </c>
      <c r="I15" s="101">
        <f>'[1]6'!G$835</f>
        <v>0</v>
      </c>
      <c r="J15" s="103">
        <f>'[1]6'!H$835</f>
        <v>0</v>
      </c>
      <c r="K15" s="101">
        <f>'[1]6'!P$835</f>
        <v>0</v>
      </c>
      <c r="L15" s="101">
        <f>'[1]6'!Y$835</f>
        <v>0</v>
      </c>
      <c r="M15" s="101">
        <f>'[1]6'!AA$835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'[1]6'!C$836</f>
        <v>0</v>
      </c>
      <c r="F16" s="101">
        <f>'[1]6'!D$836</f>
        <v>0</v>
      </c>
      <c r="G16" s="101">
        <f>'[1]6'!E$836</f>
        <v>0</v>
      </c>
      <c r="H16" s="102">
        <f>'[1]6'!F$836</f>
        <v>0</v>
      </c>
      <c r="I16" s="101">
        <f>'[1]6'!G$836</f>
        <v>0</v>
      </c>
      <c r="J16" s="103">
        <f>'[1]6'!H$836</f>
        <v>0</v>
      </c>
      <c r="K16" s="101">
        <f>'[1]6'!P$836</f>
        <v>0</v>
      </c>
      <c r="L16" s="101">
        <f>'[1]6'!Y$836</f>
        <v>0</v>
      </c>
      <c r="M16" s="101">
        <f>'[1]6'!AA$836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'[1]6'!C$837</f>
        <v>0</v>
      </c>
      <c r="F17" s="101">
        <f>'[1]6'!D$837</f>
        <v>0</v>
      </c>
      <c r="G17" s="101">
        <f>'[1]6'!E$837</f>
        <v>0</v>
      </c>
      <c r="H17" s="102">
        <f>'[1]6'!F$837</f>
        <v>0</v>
      </c>
      <c r="I17" s="101">
        <f>'[1]6'!G$837</f>
        <v>0</v>
      </c>
      <c r="J17" s="103">
        <f>'[1]6'!H$837</f>
        <v>0</v>
      </c>
      <c r="K17" s="101">
        <f>'[1]6'!P$837</f>
        <v>0</v>
      </c>
      <c r="L17" s="101">
        <f>'[1]6'!Y$837</f>
        <v>0</v>
      </c>
      <c r="M17" s="101">
        <f>'[1]6'!AA$837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'[1]6'!C$838</f>
        <v>0</v>
      </c>
      <c r="F18" s="101">
        <f>'[1]6'!D$838</f>
        <v>0</v>
      </c>
      <c r="G18" s="101">
        <f>'[1]6'!E$838</f>
        <v>0</v>
      </c>
      <c r="H18" s="102">
        <f>'[1]6'!F$838</f>
        <v>0</v>
      </c>
      <c r="I18" s="101">
        <f>'[1]6'!G$838</f>
        <v>0</v>
      </c>
      <c r="J18" s="103">
        <f>'[1]6'!H$838</f>
        <v>0</v>
      </c>
      <c r="K18" s="101">
        <f>'[1]6'!P$838</f>
        <v>0</v>
      </c>
      <c r="L18" s="101">
        <f>'[1]6'!Y$838</f>
        <v>0</v>
      </c>
      <c r="M18" s="101">
        <f>'[1]6'!AA$838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'[1]6'!C$839</f>
        <v>0</v>
      </c>
      <c r="F19" s="101">
        <f>'[1]6'!D$839</f>
        <v>0</v>
      </c>
      <c r="G19" s="101">
        <f>'[1]6'!E$839</f>
        <v>0</v>
      </c>
      <c r="H19" s="102">
        <f>'[1]6'!F$839</f>
        <v>0</v>
      </c>
      <c r="I19" s="101">
        <f>'[1]6'!G$839</f>
        <v>0</v>
      </c>
      <c r="J19" s="103">
        <f>'[1]6'!H$839</f>
        <v>0</v>
      </c>
      <c r="K19" s="101">
        <f>'[1]6'!P$839</f>
        <v>0</v>
      </c>
      <c r="L19" s="101">
        <f>'[1]6'!Y$839</f>
        <v>0</v>
      </c>
      <c r="M19" s="101">
        <f>'[1]6'!AA$839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'[1]6'!C$840</f>
        <v>0</v>
      </c>
      <c r="F20" s="101">
        <f>'[1]6'!D$840</f>
        <v>0</v>
      </c>
      <c r="G20" s="101">
        <f>'[1]6'!E$840</f>
        <v>0</v>
      </c>
      <c r="H20" s="102">
        <f>'[1]6'!F$840</f>
        <v>0</v>
      </c>
      <c r="I20" s="101">
        <f>'[1]6'!G$840</f>
        <v>0</v>
      </c>
      <c r="J20" s="103">
        <f>'[1]6'!H$840</f>
        <v>0</v>
      </c>
      <c r="K20" s="101">
        <f>'[1]6'!P$840</f>
        <v>0</v>
      </c>
      <c r="L20" s="101">
        <f>'[1]6'!Y$840</f>
        <v>0</v>
      </c>
      <c r="M20" s="101">
        <f>'[1]6'!AA$840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'[1]6'!C$841</f>
        <v>0</v>
      </c>
      <c r="F21" s="101">
        <f>'[1]6'!D$841</f>
        <v>0</v>
      </c>
      <c r="G21" s="101">
        <f>'[1]6'!E$841</f>
        <v>0</v>
      </c>
      <c r="H21" s="102">
        <f>'[1]6'!F$841</f>
        <v>0</v>
      </c>
      <c r="I21" s="101">
        <f>'[1]6'!G$841</f>
        <v>0</v>
      </c>
      <c r="J21" s="103">
        <f>'[1]6'!H$841</f>
        <v>0</v>
      </c>
      <c r="K21" s="101">
        <f>'[1]6'!P$841</f>
        <v>0</v>
      </c>
      <c r="L21" s="101">
        <f>'[1]6'!Y$841</f>
        <v>0</v>
      </c>
      <c r="M21" s="101">
        <f>'[1]6'!AA$841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'[1]6'!C$842</f>
        <v>0</v>
      </c>
      <c r="F22" s="101">
        <f>'[1]6'!D$842</f>
        <v>0</v>
      </c>
      <c r="G22" s="101">
        <f>'[1]6'!E$842</f>
        <v>0</v>
      </c>
      <c r="H22" s="102">
        <f>'[1]6'!F$842</f>
        <v>0</v>
      </c>
      <c r="I22" s="101">
        <f>'[1]6'!G$842</f>
        <v>0</v>
      </c>
      <c r="J22" s="103">
        <f>'[1]6'!H$842</f>
        <v>0</v>
      </c>
      <c r="K22" s="101">
        <f>'[1]6'!P$842</f>
        <v>0</v>
      </c>
      <c r="L22" s="101">
        <f>'[1]6'!Y$842</f>
        <v>0</v>
      </c>
      <c r="M22" s="101">
        <f>'[1]6'!AA$842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'[1]6'!C$843</f>
        <v>0</v>
      </c>
      <c r="F23" s="101">
        <f>'[1]6'!D$843</f>
        <v>0</v>
      </c>
      <c r="G23" s="101">
        <f>'[1]6'!E$843</f>
        <v>0</v>
      </c>
      <c r="H23" s="102">
        <f>'[1]6'!F$843</f>
        <v>0</v>
      </c>
      <c r="I23" s="101">
        <f>'[1]6'!G$843</f>
        <v>0</v>
      </c>
      <c r="J23" s="103">
        <f>'[1]6'!H$843</f>
        <v>0</v>
      </c>
      <c r="K23" s="101">
        <f>'[1]6'!P$843</f>
        <v>0</v>
      </c>
      <c r="L23" s="101">
        <f>'[1]6'!Y$843</f>
        <v>0</v>
      </c>
      <c r="M23" s="101">
        <f>'[1]6'!AA$843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'[1]6'!C$844</f>
        <v>0</v>
      </c>
      <c r="F24" s="101">
        <f>'[1]6'!D$844</f>
        <v>0</v>
      </c>
      <c r="G24" s="101">
        <f>'[1]6'!E$844</f>
        <v>0</v>
      </c>
      <c r="H24" s="102">
        <f>'[1]6'!F$844</f>
        <v>0</v>
      </c>
      <c r="I24" s="101">
        <f>'[1]6'!G$844</f>
        <v>0</v>
      </c>
      <c r="J24" s="103">
        <f>'[1]6'!H$844</f>
        <v>0</v>
      </c>
      <c r="K24" s="101">
        <f>'[1]6'!P$844</f>
        <v>0</v>
      </c>
      <c r="L24" s="101">
        <f>'[1]6'!Y$844</f>
        <v>0</v>
      </c>
      <c r="M24" s="101">
        <f>'[1]6'!AA$844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'[1]6'!C$845</f>
        <v>0</v>
      </c>
      <c r="F25" s="101">
        <f>'[1]6'!D$845</f>
        <v>0</v>
      </c>
      <c r="G25" s="101">
        <f>'[1]6'!E$845</f>
        <v>0</v>
      </c>
      <c r="H25" s="102">
        <f>'[1]6'!F$845</f>
        <v>0</v>
      </c>
      <c r="I25" s="101">
        <f>'[1]6'!G$845</f>
        <v>0</v>
      </c>
      <c r="J25" s="103">
        <f>'[1]6'!H$845</f>
        <v>0</v>
      </c>
      <c r="K25" s="101">
        <f>'[1]6'!P$845</f>
        <v>0</v>
      </c>
      <c r="L25" s="101">
        <f>'[1]6'!Y$845</f>
        <v>0</v>
      </c>
      <c r="M25" s="101">
        <f>'[1]6'!AA$845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'[1]6'!C$846</f>
        <v>0</v>
      </c>
      <c r="F26" s="101">
        <f>'[1]6'!D$846</f>
        <v>0</v>
      </c>
      <c r="G26" s="101">
        <f>'[1]6'!E$846</f>
        <v>0</v>
      </c>
      <c r="H26" s="102">
        <f>'[1]6'!F$846</f>
        <v>0</v>
      </c>
      <c r="I26" s="101">
        <f>'[1]6'!G$846</f>
        <v>0</v>
      </c>
      <c r="J26" s="103">
        <f>'[1]6'!H$846</f>
        <v>0</v>
      </c>
      <c r="K26" s="101">
        <f>'[1]6'!P$846</f>
        <v>0</v>
      </c>
      <c r="L26" s="101">
        <f>'[1]6'!Y$846</f>
        <v>0</v>
      </c>
      <c r="M26" s="101">
        <f>'[1]6'!AA$846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'[1]6'!C$847</f>
        <v>0</v>
      </c>
      <c r="F27" s="101">
        <f>'[1]6'!D$847</f>
        <v>0</v>
      </c>
      <c r="G27" s="101">
        <f>'[1]6'!E$847</f>
        <v>0</v>
      </c>
      <c r="H27" s="102">
        <f>'[1]6'!F$847</f>
        <v>0</v>
      </c>
      <c r="I27" s="101">
        <f>'[1]6'!G$847</f>
        <v>0</v>
      </c>
      <c r="J27" s="103">
        <f>'[1]6'!H$847</f>
        <v>0</v>
      </c>
      <c r="K27" s="101">
        <f>'[1]6'!P$847</f>
        <v>0</v>
      </c>
      <c r="L27" s="101">
        <f>'[1]6'!Y$847</f>
        <v>0</v>
      </c>
      <c r="M27" s="101">
        <f>'[1]6'!AA$847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'[1]6'!C$848</f>
        <v>0</v>
      </c>
      <c r="F28" s="101">
        <f>'[1]6'!D$848</f>
        <v>0</v>
      </c>
      <c r="G28" s="101">
        <f>'[1]6'!E$848</f>
        <v>0</v>
      </c>
      <c r="H28" s="102">
        <f>'[1]6'!F$848</f>
        <v>0</v>
      </c>
      <c r="I28" s="101">
        <f>'[1]6'!G$848</f>
        <v>0</v>
      </c>
      <c r="J28" s="103">
        <f>'[1]6'!H$848</f>
        <v>0</v>
      </c>
      <c r="K28" s="101">
        <f>'[1]6'!P$848</f>
        <v>0</v>
      </c>
      <c r="L28" s="101">
        <f>'[1]6'!Y$848</f>
        <v>0</v>
      </c>
      <c r="M28" s="101">
        <f>'[1]6'!AA$848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'[1]6'!C$849</f>
        <v>0</v>
      </c>
      <c r="F29" s="101">
        <f>'[1]6'!D$849</f>
        <v>0</v>
      </c>
      <c r="G29" s="101">
        <f>'[1]6'!E$849</f>
        <v>0</v>
      </c>
      <c r="H29" s="102">
        <f>'[1]6'!F$849</f>
        <v>0</v>
      </c>
      <c r="I29" s="101">
        <f>'[1]6'!G$849</f>
        <v>0</v>
      </c>
      <c r="J29" s="103">
        <f>'[1]6'!H$849</f>
        <v>0</v>
      </c>
      <c r="K29" s="101">
        <f>'[1]6'!P$849</f>
        <v>0</v>
      </c>
      <c r="L29" s="101">
        <f>'[1]6'!Y$849</f>
        <v>0</v>
      </c>
      <c r="M29" s="101">
        <f>'[1]6'!AA$849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'[1]6'!C$850</f>
        <v>0</v>
      </c>
      <c r="F30" s="101">
        <f>'[1]6'!D$850</f>
        <v>0</v>
      </c>
      <c r="G30" s="101">
        <f>'[1]6'!E$850</f>
        <v>0</v>
      </c>
      <c r="H30" s="102">
        <f>'[1]6'!F$850</f>
        <v>0</v>
      </c>
      <c r="I30" s="101">
        <f>'[1]6'!G$850</f>
        <v>0</v>
      </c>
      <c r="J30" s="103">
        <f>'[1]6'!H$850</f>
        <v>0</v>
      </c>
      <c r="K30" s="101">
        <f>'[1]6'!P$850</f>
        <v>0</v>
      </c>
      <c r="L30" s="101">
        <f>'[1]6'!Y$850</f>
        <v>0</v>
      </c>
      <c r="M30" s="101">
        <f>'[1]6'!AA$850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'[1]6'!C$851</f>
        <v>0</v>
      </c>
      <c r="F31" s="101">
        <f>'[1]6'!D$851</f>
        <v>0</v>
      </c>
      <c r="G31" s="101">
        <f>'[1]6'!E$851</f>
        <v>0</v>
      </c>
      <c r="H31" s="102">
        <f>'[1]6'!F$851</f>
        <v>0</v>
      </c>
      <c r="I31" s="101">
        <f>'[1]6'!G$851</f>
        <v>0</v>
      </c>
      <c r="J31" s="103">
        <f>'[1]6'!H$851</f>
        <v>0</v>
      </c>
      <c r="K31" s="101">
        <f>'[1]6'!P$851</f>
        <v>0</v>
      </c>
      <c r="L31" s="101">
        <f>'[1]6'!Y$851</f>
        <v>0</v>
      </c>
      <c r="M31" s="101">
        <f>'[1]6'!AA$851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'[1]6'!C$852</f>
        <v>0</v>
      </c>
      <c r="F32" s="101">
        <f>'[1]6'!D$852</f>
        <v>0</v>
      </c>
      <c r="G32" s="101">
        <f>'[1]6'!E$852</f>
        <v>0</v>
      </c>
      <c r="H32" s="102">
        <f>'[1]6'!F$852</f>
        <v>0</v>
      </c>
      <c r="I32" s="101">
        <f>'[1]6'!G$852</f>
        <v>0</v>
      </c>
      <c r="J32" s="103">
        <f>'[1]6'!H$852</f>
        <v>0</v>
      </c>
      <c r="K32" s="101">
        <f>'[1]6'!P$852</f>
        <v>0</v>
      </c>
      <c r="L32" s="101">
        <f>'[1]6'!Y$852</f>
        <v>0</v>
      </c>
      <c r="M32" s="101">
        <f>'[1]6'!AA$852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'[1]6'!C$853</f>
        <v>0</v>
      </c>
      <c r="F33" s="101">
        <f>'[1]6'!D$853</f>
        <v>0</v>
      </c>
      <c r="G33" s="101">
        <f>'[1]6'!E$853</f>
        <v>0</v>
      </c>
      <c r="H33" s="102">
        <f>'[1]6'!F$853</f>
        <v>0</v>
      </c>
      <c r="I33" s="101">
        <f>'[1]6'!G$853</f>
        <v>0</v>
      </c>
      <c r="J33" s="103">
        <f>'[1]6'!H$853</f>
        <v>0</v>
      </c>
      <c r="K33" s="101">
        <f>'[1]6'!P$853</f>
        <v>0</v>
      </c>
      <c r="L33" s="101">
        <f>'[1]6'!Y$853</f>
        <v>0</v>
      </c>
      <c r="M33" s="101">
        <f>'[1]6'!AA$853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'[1]6'!C$854</f>
        <v>0</v>
      </c>
      <c r="F34" s="101">
        <f>'[1]6'!D$854</f>
        <v>0</v>
      </c>
      <c r="G34" s="101">
        <f>'[1]6'!E$854</f>
        <v>0</v>
      </c>
      <c r="H34" s="102">
        <f>'[1]6'!F$854</f>
        <v>0</v>
      </c>
      <c r="I34" s="101">
        <f>'[1]6'!G$854</f>
        <v>0</v>
      </c>
      <c r="J34" s="103">
        <f>'[1]6'!H$854</f>
        <v>0</v>
      </c>
      <c r="K34" s="101">
        <f>'[1]6'!P$854</f>
        <v>0</v>
      </c>
      <c r="L34" s="101">
        <f>'[1]6'!Y$854</f>
        <v>0</v>
      </c>
      <c r="M34" s="101">
        <f>'[1]6'!AA$854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'[1]6'!C$855</f>
        <v>0</v>
      </c>
      <c r="F35" s="101">
        <f>'[1]6'!D$855</f>
        <v>0</v>
      </c>
      <c r="G35" s="101">
        <f>'[1]6'!E$855</f>
        <v>0</v>
      </c>
      <c r="H35" s="102">
        <f>'[1]6'!F$855</f>
        <v>0</v>
      </c>
      <c r="I35" s="101">
        <f>'[1]6'!G$855</f>
        <v>0</v>
      </c>
      <c r="J35" s="103">
        <f>'[1]6'!H$855</f>
        <v>0</v>
      </c>
      <c r="K35" s="101">
        <f>'[1]6'!P$855</f>
        <v>0</v>
      </c>
      <c r="L35" s="101">
        <f>'[1]6'!Y$855</f>
        <v>0</v>
      </c>
      <c r="M35" s="101">
        <f>'[1]6'!AA$855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'[1]6'!C$856</f>
        <v>0</v>
      </c>
      <c r="F36" s="101">
        <f>'[1]6'!D$856</f>
        <v>0</v>
      </c>
      <c r="G36" s="101">
        <f>'[1]6'!E$856</f>
        <v>0</v>
      </c>
      <c r="H36" s="102">
        <f>'[1]6'!F$856</f>
        <v>0</v>
      </c>
      <c r="I36" s="101">
        <f>'[1]6'!G$856</f>
        <v>0</v>
      </c>
      <c r="J36" s="103">
        <f>'[1]6'!H$856</f>
        <v>0</v>
      </c>
      <c r="K36" s="101">
        <f>'[1]6'!P$856</f>
        <v>0</v>
      </c>
      <c r="L36" s="101">
        <f>'[1]6'!Y$856</f>
        <v>0</v>
      </c>
      <c r="M36" s="101">
        <f>'[1]6'!AA$856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'[1]6'!C$857</f>
        <v>0</v>
      </c>
      <c r="F37" s="101">
        <f>'[1]6'!D$857</f>
        <v>0</v>
      </c>
      <c r="G37" s="101">
        <f>'[1]6'!E$857</f>
        <v>0</v>
      </c>
      <c r="H37" s="102">
        <f>'[1]6'!F$857</f>
        <v>0</v>
      </c>
      <c r="I37" s="101">
        <f>'[1]6'!G$857</f>
        <v>0</v>
      </c>
      <c r="J37" s="103">
        <f>'[1]6'!H$857</f>
        <v>0</v>
      </c>
      <c r="K37" s="101">
        <f>'[1]6'!P$857</f>
        <v>0</v>
      </c>
      <c r="L37" s="101">
        <f>'[1]6'!Y$857</f>
        <v>0</v>
      </c>
      <c r="M37" s="101">
        <f>'[1]6'!AA$857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'[1]6'!C$858</f>
        <v>0</v>
      </c>
      <c r="F38" s="101">
        <f>'[1]6'!D$858</f>
        <v>0</v>
      </c>
      <c r="G38" s="101">
        <f>'[1]6'!E$858</f>
        <v>0</v>
      </c>
      <c r="H38" s="102">
        <f>'[1]6'!F$858</f>
        <v>0</v>
      </c>
      <c r="I38" s="101">
        <f>'[1]6'!G$858</f>
        <v>0</v>
      </c>
      <c r="J38" s="103">
        <f>'[1]6'!H$858</f>
        <v>0</v>
      </c>
      <c r="K38" s="101">
        <f>'[1]6'!P$858</f>
        <v>0</v>
      </c>
      <c r="L38" s="101">
        <f>'[1]6'!Y$858</f>
        <v>0</v>
      </c>
      <c r="M38" s="101">
        <f>'[1]6'!AA$858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'[1]6'!C$859</f>
        <v>0</v>
      </c>
      <c r="F39" s="101">
        <f>'[1]6'!D$859</f>
        <v>0</v>
      </c>
      <c r="G39" s="101">
        <f>'[1]6'!E$859</f>
        <v>0</v>
      </c>
      <c r="H39" s="102">
        <f>'[1]6'!F$859</f>
        <v>0</v>
      </c>
      <c r="I39" s="101">
        <f>'[1]6'!G$859</f>
        <v>0</v>
      </c>
      <c r="J39" s="103">
        <f>'[1]6'!H$859</f>
        <v>0</v>
      </c>
      <c r="K39" s="101">
        <f>'[1]6'!P$859</f>
        <v>0</v>
      </c>
      <c r="L39" s="101">
        <f>'[1]6'!Y$859</f>
        <v>0</v>
      </c>
      <c r="M39" s="101">
        <f>'[1]6'!AA$859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'[1]6'!C$860</f>
        <v>0</v>
      </c>
      <c r="F40" s="101">
        <f>'[1]6'!D$860</f>
        <v>0</v>
      </c>
      <c r="G40" s="101">
        <f>'[1]6'!E$860</f>
        <v>0</v>
      </c>
      <c r="H40" s="102">
        <f>'[1]6'!F$860</f>
        <v>0</v>
      </c>
      <c r="I40" s="101">
        <f>'[1]6'!G$860</f>
        <v>0</v>
      </c>
      <c r="J40" s="103">
        <f>'[1]6'!H$860</f>
        <v>0</v>
      </c>
      <c r="K40" s="101">
        <f>'[1]6'!P$860</f>
        <v>0</v>
      </c>
      <c r="L40" s="101">
        <f>'[1]6'!Y$860</f>
        <v>0</v>
      </c>
      <c r="M40" s="101">
        <f>'[1]6'!AA$860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'[1]6'!C$861</f>
        <v>0</v>
      </c>
      <c r="F41" s="101">
        <f>'[1]6'!D$861</f>
        <v>0</v>
      </c>
      <c r="G41" s="101">
        <f>'[1]6'!E$861</f>
        <v>0</v>
      </c>
      <c r="H41" s="102">
        <f>'[1]6'!F$861</f>
        <v>0</v>
      </c>
      <c r="I41" s="101">
        <f>'[1]6'!G$861</f>
        <v>0</v>
      </c>
      <c r="J41" s="103">
        <f>'[1]6'!H$861</f>
        <v>0</v>
      </c>
      <c r="K41" s="101">
        <f>'[1]6'!P$861</f>
        <v>0</v>
      </c>
      <c r="L41" s="101">
        <f>'[1]6'!Y$861</f>
        <v>0</v>
      </c>
      <c r="M41" s="101">
        <f>'[1]6'!AA$861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'[1]6'!C$862</f>
        <v>0</v>
      </c>
      <c r="F42" s="101">
        <f>'[1]6'!D$862</f>
        <v>0</v>
      </c>
      <c r="G42" s="101">
        <f>'[1]6'!E$862</f>
        <v>0</v>
      </c>
      <c r="H42" s="102">
        <f>'[1]6'!F$862</f>
        <v>0</v>
      </c>
      <c r="I42" s="101">
        <f>'[1]6'!G$862</f>
        <v>0</v>
      </c>
      <c r="J42" s="103">
        <f>'[1]6'!H$862</f>
        <v>0</v>
      </c>
      <c r="K42" s="101">
        <f>'[1]6'!P$862</f>
        <v>0</v>
      </c>
      <c r="L42" s="101">
        <f>'[1]6'!Y$862</f>
        <v>0</v>
      </c>
      <c r="M42" s="101">
        <f>'[1]6'!AA$862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'[1]6'!C$863</f>
        <v>0</v>
      </c>
      <c r="F43" s="101">
        <f>'[1]6'!D$863</f>
        <v>0</v>
      </c>
      <c r="G43" s="101">
        <f>'[1]6'!E$863</f>
        <v>0</v>
      </c>
      <c r="H43" s="102">
        <f>'[1]6'!F$863</f>
        <v>0</v>
      </c>
      <c r="I43" s="101">
        <f>'[1]6'!G$863</f>
        <v>0</v>
      </c>
      <c r="J43" s="103">
        <f>'[1]6'!H$863</f>
        <v>0</v>
      </c>
      <c r="K43" s="101">
        <f>'[1]6'!P$863</f>
        <v>0</v>
      </c>
      <c r="L43" s="101">
        <f>'[1]6'!Y$863</f>
        <v>0</v>
      </c>
      <c r="M43" s="101">
        <f>'[1]6'!AA$863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'[1]6'!C$864</f>
        <v>0</v>
      </c>
      <c r="F44" s="101">
        <f>'[1]6'!D$864</f>
        <v>0</v>
      </c>
      <c r="G44" s="101">
        <f>'[1]6'!E$864</f>
        <v>0</v>
      </c>
      <c r="H44" s="102">
        <f>'[1]6'!F$864</f>
        <v>0</v>
      </c>
      <c r="I44" s="101">
        <f>'[1]6'!G$864</f>
        <v>0</v>
      </c>
      <c r="J44" s="103">
        <f>'[1]6'!H$864</f>
        <v>0</v>
      </c>
      <c r="K44" s="101">
        <f>'[1]6'!P$864</f>
        <v>0</v>
      </c>
      <c r="L44" s="101">
        <f>'[1]6'!Y$864</f>
        <v>0</v>
      </c>
      <c r="M44" s="101">
        <f>'[1]6'!AA$864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'[1]6'!C$865</f>
        <v>0</v>
      </c>
      <c r="F45" s="101">
        <f>'[1]6'!D$865</f>
        <v>0</v>
      </c>
      <c r="G45" s="101">
        <f>'[1]6'!E$865</f>
        <v>0</v>
      </c>
      <c r="H45" s="102">
        <f>'[1]6'!F$865</f>
        <v>0</v>
      </c>
      <c r="I45" s="101">
        <f>'[1]6'!G$865</f>
        <v>0</v>
      </c>
      <c r="J45" s="103">
        <f>'[1]6'!H$865</f>
        <v>0</v>
      </c>
      <c r="K45" s="101">
        <f>'[1]6'!P$865</f>
        <v>0</v>
      </c>
      <c r="L45" s="101">
        <f>'[1]6'!Y$865</f>
        <v>0</v>
      </c>
      <c r="M45" s="101">
        <f>'[1]6'!AA$865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'[1]6'!C$866</f>
        <v>0</v>
      </c>
      <c r="F46" s="94">
        <f>'[1]6'!D$866</f>
        <v>0</v>
      </c>
      <c r="G46" s="94">
        <f>'[1]6'!E$866</f>
        <v>0</v>
      </c>
      <c r="H46" s="95">
        <f>'[1]6'!F$866</f>
        <v>0</v>
      </c>
      <c r="I46" s="94">
        <f>'[1]6'!G$866</f>
        <v>0</v>
      </c>
      <c r="J46" s="96">
        <f>'[1]6'!H$866</f>
        <v>0</v>
      </c>
      <c r="K46" s="94">
        <f>'[1]6'!P$866</f>
        <v>0</v>
      </c>
      <c r="L46" s="94">
        <f>'[1]6'!Y$866</f>
        <v>0</v>
      </c>
      <c r="M46" s="94">
        <f>'[1]6'!AA$866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'[1]6'!C$868</f>
        <v>0</v>
      </c>
      <c r="F48" s="88">
        <f>'[1]6'!D$868</f>
        <v>0</v>
      </c>
      <c r="G48" s="88">
        <f>'[1]6'!E$868</f>
        <v>0</v>
      </c>
      <c r="H48" s="89">
        <f>'[1]6'!F$868</f>
        <v>0</v>
      </c>
      <c r="I48" s="88">
        <f>'[1]6'!G$868</f>
        <v>0</v>
      </c>
      <c r="J48" s="90">
        <f>'[1]6'!H$868</f>
        <v>0</v>
      </c>
      <c r="K48" s="88">
        <f>'[1]6'!P$868</f>
        <v>0</v>
      </c>
      <c r="L48" s="88">
        <f>'[1]6'!Y$868</f>
        <v>0</v>
      </c>
      <c r="M48" s="88">
        <f>'[1]6'!AA$868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'[1]6'!C$869</f>
        <v>0</v>
      </c>
      <c r="F49" s="94">
        <f>'[1]6'!D$869</f>
        <v>0</v>
      </c>
      <c r="G49" s="94">
        <f>'[1]6'!E$869</f>
        <v>0</v>
      </c>
      <c r="H49" s="95">
        <f>'[1]6'!F$869</f>
        <v>0</v>
      </c>
      <c r="I49" s="94">
        <f>'[1]6'!G$869</f>
        <v>0</v>
      </c>
      <c r="J49" s="96">
        <f>'[1]6'!H$869</f>
        <v>0</v>
      </c>
      <c r="K49" s="94">
        <f>'[1]6'!P$869</f>
        <v>0</v>
      </c>
      <c r="L49" s="94">
        <f>'[1]6'!Y$869</f>
        <v>0</v>
      </c>
      <c r="M49" s="94">
        <f>'[1]6'!AA$869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'[1]6'!C$873</f>
        <v>0</v>
      </c>
      <c r="F54" s="88">
        <f>'[1]6'!D$873</f>
        <v>0</v>
      </c>
      <c r="G54" s="88">
        <f>'[1]6'!E$873</f>
        <v>0</v>
      </c>
      <c r="H54" s="89">
        <f>'[1]6'!F$873</f>
        <v>0</v>
      </c>
      <c r="I54" s="88">
        <f>'[1]6'!G$873</f>
        <v>0</v>
      </c>
      <c r="J54" s="90">
        <f>'[1]6'!H$873</f>
        <v>0</v>
      </c>
      <c r="K54" s="88">
        <f>'[1]6'!P$873</f>
        <v>0</v>
      </c>
      <c r="L54" s="88">
        <f>'[1]6'!Y$873</f>
        <v>0</v>
      </c>
      <c r="M54" s="88">
        <f>'[1]6'!AA$873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'[1]6'!C$874</f>
        <v>0</v>
      </c>
      <c r="F55" s="94">
        <f>'[1]6'!D$874</f>
        <v>0</v>
      </c>
      <c r="G55" s="94">
        <f>'[1]6'!E$874</f>
        <v>0</v>
      </c>
      <c r="H55" s="95">
        <f>'[1]6'!F$874</f>
        <v>0</v>
      </c>
      <c r="I55" s="94">
        <f>'[1]6'!G$874</f>
        <v>0</v>
      </c>
      <c r="J55" s="96">
        <f>'[1]6'!H$874</f>
        <v>0</v>
      </c>
      <c r="K55" s="94">
        <f>'[1]6'!P$874</f>
        <v>0</v>
      </c>
      <c r="L55" s="94">
        <f>'[1]6'!Y$874</f>
        <v>0</v>
      </c>
      <c r="M55" s="94">
        <f>'[1]6'!AA$874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'[1]6'!C$876</f>
        <v>0</v>
      </c>
      <c r="F57" s="88">
        <f>'[1]6'!D$876</f>
        <v>0</v>
      </c>
      <c r="G57" s="88">
        <f>'[1]6'!E$876</f>
        <v>0</v>
      </c>
      <c r="H57" s="89">
        <f>'[1]6'!F$876</f>
        <v>0</v>
      </c>
      <c r="I57" s="88">
        <f>'[1]6'!G$876</f>
        <v>0</v>
      </c>
      <c r="J57" s="90">
        <f>'[1]6'!H$876</f>
        <v>0</v>
      </c>
      <c r="K57" s="88">
        <f>'[1]6'!P$876</f>
        <v>0</v>
      </c>
      <c r="L57" s="88">
        <f>'[1]6'!Y$876</f>
        <v>0</v>
      </c>
      <c r="M57" s="88">
        <f>'[1]6'!AA$876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'[1]6'!C$877</f>
        <v>0</v>
      </c>
      <c r="F58" s="94">
        <f>'[1]6'!D$877</f>
        <v>0</v>
      </c>
      <c r="G58" s="94">
        <f>'[1]6'!E$877</f>
        <v>0</v>
      </c>
      <c r="H58" s="95">
        <f>'[1]6'!F$877</f>
        <v>0</v>
      </c>
      <c r="I58" s="94">
        <f>'[1]6'!G$877</f>
        <v>0</v>
      </c>
      <c r="J58" s="96">
        <f>'[1]6'!H$877</f>
        <v>0</v>
      </c>
      <c r="K58" s="94">
        <f>'[1]6'!P$877</f>
        <v>0</v>
      </c>
      <c r="L58" s="94">
        <f>'[1]6'!Y$877</f>
        <v>0</v>
      </c>
      <c r="M58" s="94">
        <f>'[1]6'!AA$877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'[1]6'!C$879</f>
        <v>0</v>
      </c>
      <c r="F60" s="88">
        <f>'[1]6'!D$879</f>
        <v>0</v>
      </c>
      <c r="G60" s="88">
        <f>'[1]6'!E$879</f>
        <v>0</v>
      </c>
      <c r="H60" s="89">
        <f>'[1]6'!F$879</f>
        <v>0</v>
      </c>
      <c r="I60" s="88">
        <f>'[1]6'!G$879</f>
        <v>0</v>
      </c>
      <c r="J60" s="90">
        <f>'[1]6'!H$879</f>
        <v>0</v>
      </c>
      <c r="K60" s="88">
        <f>'[1]6'!P$879</f>
        <v>0</v>
      </c>
      <c r="L60" s="88">
        <f>'[1]6'!Y$879</f>
        <v>0</v>
      </c>
      <c r="M60" s="88">
        <f>'[1]6'!AA$879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'[1]6'!C$880</f>
        <v>0</v>
      </c>
      <c r="F61" s="94">
        <f>'[1]6'!D$880</f>
        <v>0</v>
      </c>
      <c r="G61" s="94">
        <f>'[1]6'!E$880</f>
        <v>0</v>
      </c>
      <c r="H61" s="95">
        <f>'[1]6'!F$880</f>
        <v>0</v>
      </c>
      <c r="I61" s="94">
        <f>'[1]6'!G$880</f>
        <v>0</v>
      </c>
      <c r="J61" s="96">
        <f>'[1]6'!H$880</f>
        <v>0</v>
      </c>
      <c r="K61" s="94">
        <f>'[1]6'!P$880</f>
        <v>0</v>
      </c>
      <c r="L61" s="94">
        <f>'[1]6'!Y$880</f>
        <v>0</v>
      </c>
      <c r="M61" s="94">
        <f>'[1]6'!AA$880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'[1]6'!C$881</f>
        <v>0</v>
      </c>
      <c r="F62" s="101">
        <f>'[1]6'!D$881</f>
        <v>0</v>
      </c>
      <c r="G62" s="101">
        <f>'[1]6'!E$881</f>
        <v>0</v>
      </c>
      <c r="H62" s="102">
        <f>'[1]6'!F$881</f>
        <v>0</v>
      </c>
      <c r="I62" s="101">
        <f>'[1]6'!G$881</f>
        <v>0</v>
      </c>
      <c r="J62" s="103">
        <f>'[1]6'!H$881</f>
        <v>0</v>
      </c>
      <c r="K62" s="101">
        <f>'[1]6'!P$881</f>
        <v>0</v>
      </c>
      <c r="L62" s="101">
        <f>'[1]6'!Y$881</f>
        <v>0</v>
      </c>
      <c r="M62" s="101">
        <f>'[1]6'!AA$881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'[1]6'!C$882</f>
        <v>0</v>
      </c>
      <c r="F63" s="101">
        <f>'[1]6'!D$882</f>
        <v>0</v>
      </c>
      <c r="G63" s="101">
        <f>'[1]6'!E$882</f>
        <v>0</v>
      </c>
      <c r="H63" s="102">
        <f>'[1]6'!F$882</f>
        <v>0</v>
      </c>
      <c r="I63" s="101">
        <f>'[1]6'!G$882</f>
        <v>0</v>
      </c>
      <c r="J63" s="103">
        <f>'[1]6'!H$882</f>
        <v>0</v>
      </c>
      <c r="K63" s="101">
        <f>'[1]6'!P$882</f>
        <v>0</v>
      </c>
      <c r="L63" s="101">
        <f>'[1]6'!Y$882</f>
        <v>0</v>
      </c>
      <c r="M63" s="101">
        <f>'[1]6'!AA$882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'[1]6'!C$885</f>
        <v>0</v>
      </c>
      <c r="F66" s="88">
        <f>'[1]6'!D$885</f>
        <v>0</v>
      </c>
      <c r="G66" s="88">
        <f>'[1]6'!E$885</f>
        <v>0</v>
      </c>
      <c r="H66" s="89">
        <f>'[1]6'!F$885</f>
        <v>0</v>
      </c>
      <c r="I66" s="88">
        <f>'[1]6'!G$885</f>
        <v>0</v>
      </c>
      <c r="J66" s="90">
        <f>'[1]6'!H$885</f>
        <v>0</v>
      </c>
      <c r="K66" s="88">
        <f>'[1]6'!P$885</f>
        <v>0</v>
      </c>
      <c r="L66" s="88">
        <f>'[1]6'!Y$885</f>
        <v>0</v>
      </c>
      <c r="M66" s="90">
        <f>'[1]6'!AA$885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'[1]6'!C$886</f>
        <v>0</v>
      </c>
      <c r="F67" s="94">
        <f>'[1]6'!D$886</f>
        <v>0</v>
      </c>
      <c r="G67" s="94">
        <f>'[1]6'!E$886</f>
        <v>0</v>
      </c>
      <c r="H67" s="95">
        <f>'[1]6'!F$886</f>
        <v>0</v>
      </c>
      <c r="I67" s="94">
        <f>'[1]6'!G$886</f>
        <v>0</v>
      </c>
      <c r="J67" s="96">
        <f>'[1]6'!H$886</f>
        <v>0</v>
      </c>
      <c r="K67" s="94">
        <f>'[1]6'!P$886</f>
        <v>0</v>
      </c>
      <c r="L67" s="94">
        <f>'[1]6'!Y$886</f>
        <v>0</v>
      </c>
      <c r="M67" s="96">
        <f>'[1]6'!AA$886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'[1]6'!C$888</f>
        <v>0</v>
      </c>
      <c r="F69" s="88">
        <f>'[1]6'!D$888</f>
        <v>0</v>
      </c>
      <c r="G69" s="88">
        <f>'[1]6'!E$888</f>
        <v>0</v>
      </c>
      <c r="H69" s="89">
        <f>'[1]6'!F$888</f>
        <v>0</v>
      </c>
      <c r="I69" s="88">
        <f>'[1]6'!G$888</f>
        <v>0</v>
      </c>
      <c r="J69" s="90">
        <f>'[1]6'!H$888</f>
        <v>0</v>
      </c>
      <c r="K69" s="88">
        <f>'[1]6'!P$888</f>
        <v>0</v>
      </c>
      <c r="L69" s="88">
        <f>'[1]6'!Y$888</f>
        <v>0</v>
      </c>
      <c r="M69" s="90">
        <f>'[1]6'!AA$888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'[1]6'!C$889</f>
        <v>0</v>
      </c>
      <c r="F70" s="94">
        <f>'[1]6'!D$889</f>
        <v>0</v>
      </c>
      <c r="G70" s="94">
        <f>'[1]6'!E$889</f>
        <v>0</v>
      </c>
      <c r="H70" s="95">
        <f>'[1]6'!F$889</f>
        <v>0</v>
      </c>
      <c r="I70" s="94">
        <f>'[1]6'!G$889</f>
        <v>0</v>
      </c>
      <c r="J70" s="96">
        <f>'[1]6'!H$889</f>
        <v>0</v>
      </c>
      <c r="K70" s="94">
        <f>'[1]6'!P$889</f>
        <v>0</v>
      </c>
      <c r="L70" s="94">
        <f>'[1]6'!Y$889</f>
        <v>0</v>
      </c>
      <c r="M70" s="96">
        <f>'[1]6'!AA$889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'[1]6'!C$890</f>
        <v>0</v>
      </c>
      <c r="F72" s="101">
        <f>'[1]6'!D$890</f>
        <v>0</v>
      </c>
      <c r="G72" s="101">
        <f>'[1]6'!E$890</f>
        <v>0</v>
      </c>
      <c r="H72" s="102">
        <f>'[1]6'!F$890</f>
        <v>0</v>
      </c>
      <c r="I72" s="101">
        <f>'[1]6'!G$890</f>
        <v>0</v>
      </c>
      <c r="J72" s="103">
        <f>'[1]6'!H$890</f>
        <v>0</v>
      </c>
      <c r="K72" s="101">
        <f>'[1]6'!P$890</f>
        <v>0</v>
      </c>
      <c r="L72" s="101">
        <f>'[1]6'!Y$890</f>
        <v>0</v>
      </c>
      <c r="M72" s="101">
        <f>'[1]6'!AA$890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'[1]6'!C$892</f>
        <v>0</v>
      </c>
      <c r="F74" s="88">
        <f>'[1]6'!D$892</f>
        <v>0</v>
      </c>
      <c r="G74" s="88">
        <f>'[1]6'!E$892</f>
        <v>0</v>
      </c>
      <c r="H74" s="89">
        <f>'[1]6'!F$892</f>
        <v>0</v>
      </c>
      <c r="I74" s="88">
        <f>'[1]6'!G$892</f>
        <v>0</v>
      </c>
      <c r="J74" s="90">
        <f>'[1]6'!H$892</f>
        <v>0</v>
      </c>
      <c r="K74" s="88">
        <f>'[1]6'!P$892</f>
        <v>0</v>
      </c>
      <c r="L74" s="88">
        <f>'[1]6'!Y$892</f>
        <v>0</v>
      </c>
      <c r="M74" s="88">
        <f>'[1]6'!AA$892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'[1]6'!C$893</f>
        <v>0</v>
      </c>
      <c r="F75" s="94">
        <f>'[1]6'!D$893</f>
        <v>0</v>
      </c>
      <c r="G75" s="94">
        <f>'[1]6'!E$893</f>
        <v>0</v>
      </c>
      <c r="H75" s="95">
        <f>'[1]6'!F$893</f>
        <v>0</v>
      </c>
      <c r="I75" s="94">
        <f>'[1]6'!G$893</f>
        <v>0</v>
      </c>
      <c r="J75" s="96">
        <f>'[1]6'!H$893</f>
        <v>0</v>
      </c>
      <c r="K75" s="94">
        <f>'[1]6'!P$893</f>
        <v>0</v>
      </c>
      <c r="L75" s="94">
        <f>'[1]6'!Y$893</f>
        <v>0</v>
      </c>
      <c r="M75" s="94">
        <f>'[1]6'!AA$893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'[1]6'!C$896</f>
        <v>0</v>
      </c>
      <c r="F79" s="88">
        <f>'[1]6'!D$896</f>
        <v>0</v>
      </c>
      <c r="G79" s="88">
        <f>'[1]6'!E$896</f>
        <v>0</v>
      </c>
      <c r="H79" s="89">
        <f>'[1]6'!F$896</f>
        <v>0</v>
      </c>
      <c r="I79" s="88">
        <f>'[1]6'!G$896</f>
        <v>0</v>
      </c>
      <c r="J79" s="90">
        <f>'[1]6'!H$896</f>
        <v>0</v>
      </c>
      <c r="K79" s="88">
        <f>'[1]6'!P$896</f>
        <v>0</v>
      </c>
      <c r="L79" s="88">
        <f>'[1]6'!Y$896</f>
        <v>0</v>
      </c>
      <c r="M79" s="88">
        <f>'[1]6'!AA$896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'[1]6'!C$897</f>
        <v>0</v>
      </c>
      <c r="F80" s="94">
        <f>'[1]6'!D$897</f>
        <v>0</v>
      </c>
      <c r="G80" s="94">
        <f>'[1]6'!E$897</f>
        <v>0</v>
      </c>
      <c r="H80" s="95">
        <f>'[1]6'!F$897</f>
        <v>0</v>
      </c>
      <c r="I80" s="94">
        <f>'[1]6'!G$897</f>
        <v>0</v>
      </c>
      <c r="J80" s="96">
        <f>'[1]6'!H$897</f>
        <v>0</v>
      </c>
      <c r="K80" s="94">
        <f>'[1]6'!P$897</f>
        <v>0</v>
      </c>
      <c r="L80" s="94">
        <f>'[1]6'!Y$897</f>
        <v>0</v>
      </c>
      <c r="M80" s="94">
        <f>'[1]6'!AA$897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'[1]6'!C$899</f>
        <v>0</v>
      </c>
      <c r="F82" s="88">
        <f>'[1]6'!D$899</f>
        <v>0</v>
      </c>
      <c r="G82" s="88">
        <f>'[1]6'!E$899</f>
        <v>0</v>
      </c>
      <c r="H82" s="89">
        <f>'[1]6'!F$899</f>
        <v>0</v>
      </c>
      <c r="I82" s="88">
        <f>'[1]6'!G$899</f>
        <v>0</v>
      </c>
      <c r="J82" s="90">
        <f>'[1]6'!H$899</f>
        <v>0</v>
      </c>
      <c r="K82" s="88">
        <f>'[1]6'!P$899</f>
        <v>0</v>
      </c>
      <c r="L82" s="88">
        <f>'[1]6'!Y$899</f>
        <v>0</v>
      </c>
      <c r="M82" s="88">
        <f>'[1]6'!AA$899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'[1]6'!C$900</f>
        <v>0</v>
      </c>
      <c r="F83" s="94">
        <f>'[1]6'!D$900</f>
        <v>0</v>
      </c>
      <c r="G83" s="94">
        <f>'[1]6'!E$900</f>
        <v>0</v>
      </c>
      <c r="H83" s="95">
        <f>'[1]6'!F$900</f>
        <v>0</v>
      </c>
      <c r="I83" s="94">
        <f>'[1]6'!G$900</f>
        <v>0</v>
      </c>
      <c r="J83" s="96">
        <f>'[1]6'!H$900</f>
        <v>0</v>
      </c>
      <c r="K83" s="94">
        <f>'[1]6'!P$900</f>
        <v>0</v>
      </c>
      <c r="L83" s="94">
        <f>'[1]6'!Y$900</f>
        <v>0</v>
      </c>
      <c r="M83" s="94">
        <f>'[1]6'!AA$900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'[1]6'!C$901</f>
        <v>0</v>
      </c>
      <c r="F84" s="101">
        <f>'[1]6'!D$901</f>
        <v>0</v>
      </c>
      <c r="G84" s="101">
        <f>'[1]6'!E$901</f>
        <v>0</v>
      </c>
      <c r="H84" s="102">
        <f>'[1]6'!F$901</f>
        <v>0</v>
      </c>
      <c r="I84" s="101">
        <f>'[1]6'!G$901</f>
        <v>0</v>
      </c>
      <c r="J84" s="103">
        <f>'[1]6'!H$901</f>
        <v>0</v>
      </c>
      <c r="K84" s="101">
        <f>'[1]6'!P$901</f>
        <v>0</v>
      </c>
      <c r="L84" s="101">
        <f>'[1]6'!Y$901</f>
        <v>0</v>
      </c>
      <c r="M84" s="101">
        <f>'[1]6'!AA$901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'[1]6'!C$902</f>
        <v>0</v>
      </c>
      <c r="F85" s="101">
        <f>'[1]6'!D$902</f>
        <v>0</v>
      </c>
      <c r="G85" s="101">
        <f>'[1]6'!E$902</f>
        <v>0</v>
      </c>
      <c r="H85" s="102">
        <f>'[1]6'!F$902</f>
        <v>0</v>
      </c>
      <c r="I85" s="101">
        <f>'[1]6'!G$902</f>
        <v>0</v>
      </c>
      <c r="J85" s="103">
        <f>'[1]6'!H$902</f>
        <v>0</v>
      </c>
      <c r="K85" s="101">
        <f>'[1]6'!P$902</f>
        <v>0</v>
      </c>
      <c r="L85" s="101">
        <f>'[1]6'!Y$902</f>
        <v>0</v>
      </c>
      <c r="M85" s="101">
        <f>'[1]6'!AA$902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'[1]6'!C$903</f>
        <v>0</v>
      </c>
      <c r="F86" s="101">
        <f>'[1]6'!D$903</f>
        <v>0</v>
      </c>
      <c r="G86" s="101">
        <f>'[1]6'!E$903</f>
        <v>0</v>
      </c>
      <c r="H86" s="102">
        <f>'[1]6'!F$903</f>
        <v>0</v>
      </c>
      <c r="I86" s="101">
        <f>'[1]6'!G$903</f>
        <v>0</v>
      </c>
      <c r="J86" s="103">
        <f>'[1]6'!H$903</f>
        <v>0</v>
      </c>
      <c r="K86" s="101">
        <f>'[1]6'!P$903</f>
        <v>0</v>
      </c>
      <c r="L86" s="101">
        <f>'[1]6'!Y$903</f>
        <v>0</v>
      </c>
      <c r="M86" s="101">
        <f>'[1]6'!AA$903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'[1]6'!C$904</f>
        <v>0</v>
      </c>
      <c r="F87" s="101">
        <f>'[1]6'!D$904</f>
        <v>0</v>
      </c>
      <c r="G87" s="101">
        <f>'[1]6'!E$904</f>
        <v>0</v>
      </c>
      <c r="H87" s="102">
        <f>'[1]6'!F$904</f>
        <v>0</v>
      </c>
      <c r="I87" s="101">
        <f>'[1]6'!G$904</f>
        <v>0</v>
      </c>
      <c r="J87" s="103">
        <f>'[1]6'!H$904</f>
        <v>0</v>
      </c>
      <c r="K87" s="101">
        <f>'[1]6'!P$904</f>
        <v>0</v>
      </c>
      <c r="L87" s="101">
        <f>'[1]6'!Y$904</f>
        <v>0</v>
      </c>
      <c r="M87" s="101">
        <f>'[1]6'!AA$904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'[1]6'!C$905</f>
        <v>0</v>
      </c>
      <c r="F88" s="101">
        <f>'[1]6'!D$905</f>
        <v>0</v>
      </c>
      <c r="G88" s="101">
        <f>'[1]6'!E$905</f>
        <v>0</v>
      </c>
      <c r="H88" s="102">
        <f>'[1]6'!F$905</f>
        <v>0</v>
      </c>
      <c r="I88" s="101">
        <f>'[1]6'!G$905</f>
        <v>0</v>
      </c>
      <c r="J88" s="103">
        <f>'[1]6'!H$905</f>
        <v>0</v>
      </c>
      <c r="K88" s="101">
        <f>'[1]6'!P$905</f>
        <v>0</v>
      </c>
      <c r="L88" s="101">
        <f>'[1]6'!Y$905</f>
        <v>0</v>
      </c>
      <c r="M88" s="101">
        <f>'[1]6'!AA$905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'[1]6'!C$906</f>
        <v>0</v>
      </c>
      <c r="F90" s="74">
        <f>'[1]6'!D$906</f>
        <v>0</v>
      </c>
      <c r="G90" s="74">
        <f>'[1]6'!E$906</f>
        <v>0</v>
      </c>
      <c r="H90" s="75">
        <f>'[1]6'!F$906</f>
        <v>0</v>
      </c>
      <c r="I90" s="74">
        <f>'[1]6'!G$906</f>
        <v>0</v>
      </c>
      <c r="J90" s="76">
        <f>'[1]6'!H$906</f>
        <v>0</v>
      </c>
      <c r="K90" s="74">
        <f>'[1]6'!P$906</f>
        <v>0</v>
      </c>
      <c r="L90" s="74">
        <f>'[1]6'!Y$906</f>
        <v>0</v>
      </c>
      <c r="M90" s="74">
        <f>'[1]6'!AA$906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B.2f: Payments and estimates by economic classification: " &amp; PROPER('[1]6'!$B$14)</f>
        <v>Table B.2f: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'[1]6'!C$976</f>
        <v>0</v>
      </c>
      <c r="F6" s="88">
        <f>'[1]6'!D$976</f>
        <v>0</v>
      </c>
      <c r="G6" s="88">
        <f>'[1]6'!E$976</f>
        <v>0</v>
      </c>
      <c r="H6" s="89">
        <f>'[1]6'!F$976</f>
        <v>0</v>
      </c>
      <c r="I6" s="88">
        <f>'[1]6'!G$976</f>
        <v>0</v>
      </c>
      <c r="J6" s="90">
        <f>'[1]6'!H$976</f>
        <v>0</v>
      </c>
      <c r="K6" s="88">
        <f>'[1]6'!P$976</f>
        <v>0</v>
      </c>
      <c r="L6" s="88">
        <f>'[1]6'!Y$976</f>
        <v>0</v>
      </c>
      <c r="M6" s="88">
        <f>'[1]6'!AA$976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'[1]6'!C$977</f>
        <v>0</v>
      </c>
      <c r="F7" s="94">
        <f>'[1]6'!D$977</f>
        <v>0</v>
      </c>
      <c r="G7" s="94">
        <f>'[1]6'!E$977</f>
        <v>0</v>
      </c>
      <c r="H7" s="95">
        <f>'[1]6'!F$977</f>
        <v>0</v>
      </c>
      <c r="I7" s="94">
        <f>'[1]6'!G$977</f>
        <v>0</v>
      </c>
      <c r="J7" s="96">
        <f>'[1]6'!H$977</f>
        <v>0</v>
      </c>
      <c r="K7" s="94">
        <f>'[1]6'!P$977</f>
        <v>0</v>
      </c>
      <c r="L7" s="94">
        <f>'[1]6'!Y$977</f>
        <v>0</v>
      </c>
      <c r="M7" s="94">
        <f>'[1]6'!AA$977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'[1]6'!C$979</f>
        <v>0</v>
      </c>
      <c r="F9" s="88">
        <f>'[1]6'!D$979</f>
        <v>0</v>
      </c>
      <c r="G9" s="88">
        <f>'[1]6'!E$979</f>
        <v>0</v>
      </c>
      <c r="H9" s="89">
        <f>'[1]6'!F$979</f>
        <v>0</v>
      </c>
      <c r="I9" s="88">
        <f>'[1]6'!G$979</f>
        <v>0</v>
      </c>
      <c r="J9" s="90">
        <f>'[1]6'!H$979</f>
        <v>0</v>
      </c>
      <c r="K9" s="88">
        <f>'[1]6'!P$979</f>
        <v>0</v>
      </c>
      <c r="L9" s="88">
        <f>'[1]6'!Y$979</f>
        <v>0</v>
      </c>
      <c r="M9" s="88">
        <f>'[1]6'!AA$979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'[1]6'!C$980</f>
        <v>0</v>
      </c>
      <c r="F10" s="101">
        <f>'[1]6'!D$980</f>
        <v>0</v>
      </c>
      <c r="G10" s="101">
        <f>'[1]6'!E$980</f>
        <v>0</v>
      </c>
      <c r="H10" s="102">
        <f>'[1]6'!F$980</f>
        <v>0</v>
      </c>
      <c r="I10" s="101">
        <f>'[1]6'!G$980</f>
        <v>0</v>
      </c>
      <c r="J10" s="103">
        <f>'[1]6'!H$980</f>
        <v>0</v>
      </c>
      <c r="K10" s="101">
        <f>'[1]6'!P$980</f>
        <v>0</v>
      </c>
      <c r="L10" s="101">
        <f>'[1]6'!Y$980</f>
        <v>0</v>
      </c>
      <c r="M10" s="101">
        <f>'[1]6'!AA$980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'[1]6'!C$981</f>
        <v>0</v>
      </c>
      <c r="F11" s="101">
        <f>'[1]6'!D$981</f>
        <v>0</v>
      </c>
      <c r="G11" s="101">
        <f>'[1]6'!E$981</f>
        <v>0</v>
      </c>
      <c r="H11" s="102">
        <f>'[1]6'!F$981</f>
        <v>0</v>
      </c>
      <c r="I11" s="101">
        <f>'[1]6'!G$981</f>
        <v>0</v>
      </c>
      <c r="J11" s="103">
        <f>'[1]6'!H$981</f>
        <v>0</v>
      </c>
      <c r="K11" s="101">
        <f>'[1]6'!P$981</f>
        <v>0</v>
      </c>
      <c r="L11" s="101">
        <f>'[1]6'!Y$981</f>
        <v>0</v>
      </c>
      <c r="M11" s="101">
        <f>'[1]6'!AA$981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'[1]6'!C$982</f>
        <v>0</v>
      </c>
      <c r="F12" s="101">
        <f>'[1]6'!D$982</f>
        <v>0</v>
      </c>
      <c r="G12" s="101">
        <f>'[1]6'!E$982</f>
        <v>0</v>
      </c>
      <c r="H12" s="102">
        <f>'[1]6'!F$982</f>
        <v>0</v>
      </c>
      <c r="I12" s="101">
        <f>'[1]6'!G$982</f>
        <v>0</v>
      </c>
      <c r="J12" s="103">
        <f>'[1]6'!H$982</f>
        <v>0</v>
      </c>
      <c r="K12" s="101">
        <f>'[1]6'!P$982</f>
        <v>0</v>
      </c>
      <c r="L12" s="101">
        <f>'[1]6'!Y$982</f>
        <v>0</v>
      </c>
      <c r="M12" s="101">
        <f>'[1]6'!AA$982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'[1]6'!C$983</f>
        <v>0</v>
      </c>
      <c r="F13" s="101">
        <f>'[1]6'!D$983</f>
        <v>0</v>
      </c>
      <c r="G13" s="101">
        <f>'[1]6'!E$983</f>
        <v>0</v>
      </c>
      <c r="H13" s="102">
        <f>'[1]6'!F$983</f>
        <v>0</v>
      </c>
      <c r="I13" s="101">
        <f>'[1]6'!G$983</f>
        <v>0</v>
      </c>
      <c r="J13" s="103">
        <f>'[1]6'!H$983</f>
        <v>0</v>
      </c>
      <c r="K13" s="101">
        <f>'[1]6'!P$983</f>
        <v>0</v>
      </c>
      <c r="L13" s="101">
        <f>'[1]6'!Y$983</f>
        <v>0</v>
      </c>
      <c r="M13" s="101">
        <f>'[1]6'!AA$983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'[1]6'!C$984</f>
        <v>0</v>
      </c>
      <c r="F14" s="101">
        <f>'[1]6'!D$984</f>
        <v>0</v>
      </c>
      <c r="G14" s="101">
        <f>'[1]6'!E$984</f>
        <v>0</v>
      </c>
      <c r="H14" s="102">
        <f>'[1]6'!F$984</f>
        <v>0</v>
      </c>
      <c r="I14" s="101">
        <f>'[1]6'!G$984</f>
        <v>0</v>
      </c>
      <c r="J14" s="103">
        <f>'[1]6'!H$984</f>
        <v>0</v>
      </c>
      <c r="K14" s="101">
        <f>'[1]6'!P$984</f>
        <v>0</v>
      </c>
      <c r="L14" s="101">
        <f>'[1]6'!Y$984</f>
        <v>0</v>
      </c>
      <c r="M14" s="101">
        <f>'[1]6'!AA$984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'[1]6'!C$985</f>
        <v>0</v>
      </c>
      <c r="F15" s="101">
        <f>'[1]6'!D$985</f>
        <v>0</v>
      </c>
      <c r="G15" s="101">
        <f>'[1]6'!E$985</f>
        <v>0</v>
      </c>
      <c r="H15" s="102">
        <f>'[1]6'!F$985</f>
        <v>0</v>
      </c>
      <c r="I15" s="101">
        <f>'[1]6'!G$985</f>
        <v>0</v>
      </c>
      <c r="J15" s="103">
        <f>'[1]6'!H$985</f>
        <v>0</v>
      </c>
      <c r="K15" s="101">
        <f>'[1]6'!P$985</f>
        <v>0</v>
      </c>
      <c r="L15" s="101">
        <f>'[1]6'!Y$985</f>
        <v>0</v>
      </c>
      <c r="M15" s="101">
        <f>'[1]6'!AA$985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'[1]6'!C$986</f>
        <v>0</v>
      </c>
      <c r="F16" s="101">
        <f>'[1]6'!D$986</f>
        <v>0</v>
      </c>
      <c r="G16" s="101">
        <f>'[1]6'!E$986</f>
        <v>0</v>
      </c>
      <c r="H16" s="102">
        <f>'[1]6'!F$986</f>
        <v>0</v>
      </c>
      <c r="I16" s="101">
        <f>'[1]6'!G$986</f>
        <v>0</v>
      </c>
      <c r="J16" s="103">
        <f>'[1]6'!H$986</f>
        <v>0</v>
      </c>
      <c r="K16" s="101">
        <f>'[1]6'!P$986</f>
        <v>0</v>
      </c>
      <c r="L16" s="101">
        <f>'[1]6'!Y$986</f>
        <v>0</v>
      </c>
      <c r="M16" s="101">
        <f>'[1]6'!AA$986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'[1]6'!C$987</f>
        <v>0</v>
      </c>
      <c r="F17" s="101">
        <f>'[1]6'!D$987</f>
        <v>0</v>
      </c>
      <c r="G17" s="101">
        <f>'[1]6'!E$987</f>
        <v>0</v>
      </c>
      <c r="H17" s="102">
        <f>'[1]6'!F$987</f>
        <v>0</v>
      </c>
      <c r="I17" s="101">
        <f>'[1]6'!G$987</f>
        <v>0</v>
      </c>
      <c r="J17" s="103">
        <f>'[1]6'!H$987</f>
        <v>0</v>
      </c>
      <c r="K17" s="101">
        <f>'[1]6'!P$987</f>
        <v>0</v>
      </c>
      <c r="L17" s="101">
        <f>'[1]6'!Y$987</f>
        <v>0</v>
      </c>
      <c r="M17" s="101">
        <f>'[1]6'!AA$987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'[1]6'!C$988</f>
        <v>0</v>
      </c>
      <c r="F18" s="101">
        <f>'[1]6'!D$988</f>
        <v>0</v>
      </c>
      <c r="G18" s="101">
        <f>'[1]6'!E$988</f>
        <v>0</v>
      </c>
      <c r="H18" s="102">
        <f>'[1]6'!F$988</f>
        <v>0</v>
      </c>
      <c r="I18" s="101">
        <f>'[1]6'!G$988</f>
        <v>0</v>
      </c>
      <c r="J18" s="103">
        <f>'[1]6'!H$988</f>
        <v>0</v>
      </c>
      <c r="K18" s="101">
        <f>'[1]6'!P$988</f>
        <v>0</v>
      </c>
      <c r="L18" s="101">
        <f>'[1]6'!Y$988</f>
        <v>0</v>
      </c>
      <c r="M18" s="101">
        <f>'[1]6'!AA$988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'[1]6'!C$989</f>
        <v>0</v>
      </c>
      <c r="F19" s="101">
        <f>'[1]6'!D$989</f>
        <v>0</v>
      </c>
      <c r="G19" s="101">
        <f>'[1]6'!E$989</f>
        <v>0</v>
      </c>
      <c r="H19" s="102">
        <f>'[1]6'!F$989</f>
        <v>0</v>
      </c>
      <c r="I19" s="101">
        <f>'[1]6'!G$989</f>
        <v>0</v>
      </c>
      <c r="J19" s="103">
        <f>'[1]6'!H$989</f>
        <v>0</v>
      </c>
      <c r="K19" s="101">
        <f>'[1]6'!P$989</f>
        <v>0</v>
      </c>
      <c r="L19" s="101">
        <f>'[1]6'!Y$989</f>
        <v>0</v>
      </c>
      <c r="M19" s="101">
        <f>'[1]6'!AA$989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'[1]6'!C$990</f>
        <v>0</v>
      </c>
      <c r="F20" s="101">
        <f>'[1]6'!D$990</f>
        <v>0</v>
      </c>
      <c r="G20" s="101">
        <f>'[1]6'!E$990</f>
        <v>0</v>
      </c>
      <c r="H20" s="102">
        <f>'[1]6'!F$990</f>
        <v>0</v>
      </c>
      <c r="I20" s="101">
        <f>'[1]6'!G$990</f>
        <v>0</v>
      </c>
      <c r="J20" s="103">
        <f>'[1]6'!H$990</f>
        <v>0</v>
      </c>
      <c r="K20" s="101">
        <f>'[1]6'!P$990</f>
        <v>0</v>
      </c>
      <c r="L20" s="101">
        <f>'[1]6'!Y$990</f>
        <v>0</v>
      </c>
      <c r="M20" s="101">
        <f>'[1]6'!AA$990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'[1]6'!C$991</f>
        <v>0</v>
      </c>
      <c r="F21" s="101">
        <f>'[1]6'!D$991</f>
        <v>0</v>
      </c>
      <c r="G21" s="101">
        <f>'[1]6'!E$991</f>
        <v>0</v>
      </c>
      <c r="H21" s="102">
        <f>'[1]6'!F$991</f>
        <v>0</v>
      </c>
      <c r="I21" s="101">
        <f>'[1]6'!G$991</f>
        <v>0</v>
      </c>
      <c r="J21" s="103">
        <f>'[1]6'!H$991</f>
        <v>0</v>
      </c>
      <c r="K21" s="101">
        <f>'[1]6'!P$991</f>
        <v>0</v>
      </c>
      <c r="L21" s="101">
        <f>'[1]6'!Y$991</f>
        <v>0</v>
      </c>
      <c r="M21" s="101">
        <f>'[1]6'!AA$991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'[1]6'!C$992</f>
        <v>0</v>
      </c>
      <c r="F22" s="101">
        <f>'[1]6'!D$992</f>
        <v>0</v>
      </c>
      <c r="G22" s="101">
        <f>'[1]6'!E$992</f>
        <v>0</v>
      </c>
      <c r="H22" s="102">
        <f>'[1]6'!F$992</f>
        <v>0</v>
      </c>
      <c r="I22" s="101">
        <f>'[1]6'!G$992</f>
        <v>0</v>
      </c>
      <c r="J22" s="103">
        <f>'[1]6'!H$992</f>
        <v>0</v>
      </c>
      <c r="K22" s="101">
        <f>'[1]6'!P$992</f>
        <v>0</v>
      </c>
      <c r="L22" s="101">
        <f>'[1]6'!Y$992</f>
        <v>0</v>
      </c>
      <c r="M22" s="101">
        <f>'[1]6'!AA$992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'[1]6'!C$993</f>
        <v>0</v>
      </c>
      <c r="F23" s="101">
        <f>'[1]6'!D$993</f>
        <v>0</v>
      </c>
      <c r="G23" s="101">
        <f>'[1]6'!E$993</f>
        <v>0</v>
      </c>
      <c r="H23" s="102">
        <f>'[1]6'!F$993</f>
        <v>0</v>
      </c>
      <c r="I23" s="101">
        <f>'[1]6'!G$993</f>
        <v>0</v>
      </c>
      <c r="J23" s="103">
        <f>'[1]6'!H$993</f>
        <v>0</v>
      </c>
      <c r="K23" s="101">
        <f>'[1]6'!P$993</f>
        <v>0</v>
      </c>
      <c r="L23" s="101">
        <f>'[1]6'!Y$993</f>
        <v>0</v>
      </c>
      <c r="M23" s="101">
        <f>'[1]6'!AA$993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'[1]6'!C$994</f>
        <v>0</v>
      </c>
      <c r="F24" s="101">
        <f>'[1]6'!D$994</f>
        <v>0</v>
      </c>
      <c r="G24" s="101">
        <f>'[1]6'!E$994</f>
        <v>0</v>
      </c>
      <c r="H24" s="102">
        <f>'[1]6'!F$994</f>
        <v>0</v>
      </c>
      <c r="I24" s="101">
        <f>'[1]6'!G$994</f>
        <v>0</v>
      </c>
      <c r="J24" s="103">
        <f>'[1]6'!H$994</f>
        <v>0</v>
      </c>
      <c r="K24" s="101">
        <f>'[1]6'!P$994</f>
        <v>0</v>
      </c>
      <c r="L24" s="101">
        <f>'[1]6'!Y$994</f>
        <v>0</v>
      </c>
      <c r="M24" s="101">
        <f>'[1]6'!AA$994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'[1]6'!C$995</f>
        <v>0</v>
      </c>
      <c r="F25" s="101">
        <f>'[1]6'!D$995</f>
        <v>0</v>
      </c>
      <c r="G25" s="101">
        <f>'[1]6'!E$995</f>
        <v>0</v>
      </c>
      <c r="H25" s="102">
        <f>'[1]6'!F$995</f>
        <v>0</v>
      </c>
      <c r="I25" s="101">
        <f>'[1]6'!G$995</f>
        <v>0</v>
      </c>
      <c r="J25" s="103">
        <f>'[1]6'!H$995</f>
        <v>0</v>
      </c>
      <c r="K25" s="101">
        <f>'[1]6'!P$995</f>
        <v>0</v>
      </c>
      <c r="L25" s="101">
        <f>'[1]6'!Y$995</f>
        <v>0</v>
      </c>
      <c r="M25" s="101">
        <f>'[1]6'!AA$995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'[1]6'!C$996</f>
        <v>0</v>
      </c>
      <c r="F26" s="101">
        <f>'[1]6'!D$996</f>
        <v>0</v>
      </c>
      <c r="G26" s="101">
        <f>'[1]6'!E$996</f>
        <v>0</v>
      </c>
      <c r="H26" s="102">
        <f>'[1]6'!F$996</f>
        <v>0</v>
      </c>
      <c r="I26" s="101">
        <f>'[1]6'!G$996</f>
        <v>0</v>
      </c>
      <c r="J26" s="103">
        <f>'[1]6'!H$996</f>
        <v>0</v>
      </c>
      <c r="K26" s="101">
        <f>'[1]6'!P$996</f>
        <v>0</v>
      </c>
      <c r="L26" s="101">
        <f>'[1]6'!Y$996</f>
        <v>0</v>
      </c>
      <c r="M26" s="101">
        <f>'[1]6'!AA$996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'[1]6'!C$997</f>
        <v>0</v>
      </c>
      <c r="F27" s="101">
        <f>'[1]6'!D$997</f>
        <v>0</v>
      </c>
      <c r="G27" s="101">
        <f>'[1]6'!E$997</f>
        <v>0</v>
      </c>
      <c r="H27" s="102">
        <f>'[1]6'!F$997</f>
        <v>0</v>
      </c>
      <c r="I27" s="101">
        <f>'[1]6'!G$997</f>
        <v>0</v>
      </c>
      <c r="J27" s="103">
        <f>'[1]6'!H$997</f>
        <v>0</v>
      </c>
      <c r="K27" s="101">
        <f>'[1]6'!P$997</f>
        <v>0</v>
      </c>
      <c r="L27" s="101">
        <f>'[1]6'!Y$997</f>
        <v>0</v>
      </c>
      <c r="M27" s="101">
        <f>'[1]6'!AA$997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'[1]6'!C$998</f>
        <v>0</v>
      </c>
      <c r="F28" s="101">
        <f>'[1]6'!D$998</f>
        <v>0</v>
      </c>
      <c r="G28" s="101">
        <f>'[1]6'!E$998</f>
        <v>0</v>
      </c>
      <c r="H28" s="102">
        <f>'[1]6'!F$998</f>
        <v>0</v>
      </c>
      <c r="I28" s="101">
        <f>'[1]6'!G$998</f>
        <v>0</v>
      </c>
      <c r="J28" s="103">
        <f>'[1]6'!H$998</f>
        <v>0</v>
      </c>
      <c r="K28" s="101">
        <f>'[1]6'!P$998</f>
        <v>0</v>
      </c>
      <c r="L28" s="101">
        <f>'[1]6'!Y$998</f>
        <v>0</v>
      </c>
      <c r="M28" s="101">
        <f>'[1]6'!AA$998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'[1]6'!C$999</f>
        <v>0</v>
      </c>
      <c r="F29" s="101">
        <f>'[1]6'!D$999</f>
        <v>0</v>
      </c>
      <c r="G29" s="101">
        <f>'[1]6'!E$999</f>
        <v>0</v>
      </c>
      <c r="H29" s="102">
        <f>'[1]6'!F$999</f>
        <v>0</v>
      </c>
      <c r="I29" s="101">
        <f>'[1]6'!G$999</f>
        <v>0</v>
      </c>
      <c r="J29" s="103">
        <f>'[1]6'!H$999</f>
        <v>0</v>
      </c>
      <c r="K29" s="101">
        <f>'[1]6'!P$999</f>
        <v>0</v>
      </c>
      <c r="L29" s="101">
        <f>'[1]6'!Y$999</f>
        <v>0</v>
      </c>
      <c r="M29" s="101">
        <f>'[1]6'!AA$999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'[1]6'!C$1000</f>
        <v>0</v>
      </c>
      <c r="F30" s="101">
        <f>'[1]6'!D$1000</f>
        <v>0</v>
      </c>
      <c r="G30" s="101">
        <f>'[1]6'!E$1000</f>
        <v>0</v>
      </c>
      <c r="H30" s="102">
        <f>'[1]6'!F$1000</f>
        <v>0</v>
      </c>
      <c r="I30" s="101">
        <f>'[1]6'!G$1000</f>
        <v>0</v>
      </c>
      <c r="J30" s="103">
        <f>'[1]6'!H$1000</f>
        <v>0</v>
      </c>
      <c r="K30" s="101">
        <f>'[1]6'!P$1000</f>
        <v>0</v>
      </c>
      <c r="L30" s="101">
        <f>'[1]6'!Y$1000</f>
        <v>0</v>
      </c>
      <c r="M30" s="101">
        <f>'[1]6'!AA$1000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'[1]6'!C$1001</f>
        <v>0</v>
      </c>
      <c r="F31" s="101">
        <f>'[1]6'!D$1001</f>
        <v>0</v>
      </c>
      <c r="G31" s="101">
        <f>'[1]6'!E$1001</f>
        <v>0</v>
      </c>
      <c r="H31" s="102">
        <f>'[1]6'!F$1001</f>
        <v>0</v>
      </c>
      <c r="I31" s="101">
        <f>'[1]6'!G$1001</f>
        <v>0</v>
      </c>
      <c r="J31" s="103">
        <f>'[1]6'!H$1001</f>
        <v>0</v>
      </c>
      <c r="K31" s="101">
        <f>'[1]6'!P$1001</f>
        <v>0</v>
      </c>
      <c r="L31" s="101">
        <f>'[1]6'!Y$1001</f>
        <v>0</v>
      </c>
      <c r="M31" s="101">
        <f>'[1]6'!AA$1001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'[1]6'!C$1002</f>
        <v>0</v>
      </c>
      <c r="F32" s="101">
        <f>'[1]6'!D$1002</f>
        <v>0</v>
      </c>
      <c r="G32" s="101">
        <f>'[1]6'!E$1002</f>
        <v>0</v>
      </c>
      <c r="H32" s="102">
        <f>'[1]6'!F$1002</f>
        <v>0</v>
      </c>
      <c r="I32" s="101">
        <f>'[1]6'!G$1002</f>
        <v>0</v>
      </c>
      <c r="J32" s="103">
        <f>'[1]6'!H$1002</f>
        <v>0</v>
      </c>
      <c r="K32" s="101">
        <f>'[1]6'!P$1002</f>
        <v>0</v>
      </c>
      <c r="L32" s="101">
        <f>'[1]6'!Y$1002</f>
        <v>0</v>
      </c>
      <c r="M32" s="101">
        <f>'[1]6'!AA$1002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'[1]6'!C$1003</f>
        <v>0</v>
      </c>
      <c r="F33" s="101">
        <f>'[1]6'!D$1003</f>
        <v>0</v>
      </c>
      <c r="G33" s="101">
        <f>'[1]6'!E$1003</f>
        <v>0</v>
      </c>
      <c r="H33" s="102">
        <f>'[1]6'!F$1003</f>
        <v>0</v>
      </c>
      <c r="I33" s="101">
        <f>'[1]6'!G$1003</f>
        <v>0</v>
      </c>
      <c r="J33" s="103">
        <f>'[1]6'!H$1003</f>
        <v>0</v>
      </c>
      <c r="K33" s="101">
        <f>'[1]6'!P$1003</f>
        <v>0</v>
      </c>
      <c r="L33" s="101">
        <f>'[1]6'!Y$1003</f>
        <v>0</v>
      </c>
      <c r="M33" s="101">
        <f>'[1]6'!AA$1003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'[1]6'!C$1004</f>
        <v>0</v>
      </c>
      <c r="F34" s="101">
        <f>'[1]6'!D$1004</f>
        <v>0</v>
      </c>
      <c r="G34" s="101">
        <f>'[1]6'!E$1004</f>
        <v>0</v>
      </c>
      <c r="H34" s="102">
        <f>'[1]6'!F$1004</f>
        <v>0</v>
      </c>
      <c r="I34" s="101">
        <f>'[1]6'!G$1004</f>
        <v>0</v>
      </c>
      <c r="J34" s="103">
        <f>'[1]6'!H$1004</f>
        <v>0</v>
      </c>
      <c r="K34" s="101">
        <f>'[1]6'!P$1004</f>
        <v>0</v>
      </c>
      <c r="L34" s="101">
        <f>'[1]6'!Y$1004</f>
        <v>0</v>
      </c>
      <c r="M34" s="101">
        <f>'[1]6'!AA$1004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'[1]6'!C$1005</f>
        <v>0</v>
      </c>
      <c r="F35" s="101">
        <f>'[1]6'!D$1005</f>
        <v>0</v>
      </c>
      <c r="G35" s="101">
        <f>'[1]6'!E$1005</f>
        <v>0</v>
      </c>
      <c r="H35" s="102">
        <f>'[1]6'!F$1005</f>
        <v>0</v>
      </c>
      <c r="I35" s="101">
        <f>'[1]6'!G$1005</f>
        <v>0</v>
      </c>
      <c r="J35" s="103">
        <f>'[1]6'!H$1005</f>
        <v>0</v>
      </c>
      <c r="K35" s="101">
        <f>'[1]6'!P$1005</f>
        <v>0</v>
      </c>
      <c r="L35" s="101">
        <f>'[1]6'!Y$1005</f>
        <v>0</v>
      </c>
      <c r="M35" s="101">
        <f>'[1]6'!AA$1005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'[1]6'!C$1006</f>
        <v>0</v>
      </c>
      <c r="F36" s="101">
        <f>'[1]6'!D$1006</f>
        <v>0</v>
      </c>
      <c r="G36" s="101">
        <f>'[1]6'!E$1006</f>
        <v>0</v>
      </c>
      <c r="H36" s="102">
        <f>'[1]6'!F$1006</f>
        <v>0</v>
      </c>
      <c r="I36" s="101">
        <f>'[1]6'!G$1006</f>
        <v>0</v>
      </c>
      <c r="J36" s="103">
        <f>'[1]6'!H$1006</f>
        <v>0</v>
      </c>
      <c r="K36" s="101">
        <f>'[1]6'!P$1006</f>
        <v>0</v>
      </c>
      <c r="L36" s="101">
        <f>'[1]6'!Y$1006</f>
        <v>0</v>
      </c>
      <c r="M36" s="101">
        <f>'[1]6'!AA$1006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'[1]6'!C$1007</f>
        <v>0</v>
      </c>
      <c r="F37" s="101">
        <f>'[1]6'!D$1007</f>
        <v>0</v>
      </c>
      <c r="G37" s="101">
        <f>'[1]6'!E$1007</f>
        <v>0</v>
      </c>
      <c r="H37" s="102">
        <f>'[1]6'!F$1007</f>
        <v>0</v>
      </c>
      <c r="I37" s="101">
        <f>'[1]6'!G$1007</f>
        <v>0</v>
      </c>
      <c r="J37" s="103">
        <f>'[1]6'!H$1007</f>
        <v>0</v>
      </c>
      <c r="K37" s="101">
        <f>'[1]6'!P$1007</f>
        <v>0</v>
      </c>
      <c r="L37" s="101">
        <f>'[1]6'!Y$1007</f>
        <v>0</v>
      </c>
      <c r="M37" s="101">
        <f>'[1]6'!AA$1007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'[1]6'!C$1008</f>
        <v>0</v>
      </c>
      <c r="F38" s="101">
        <f>'[1]6'!D$1008</f>
        <v>0</v>
      </c>
      <c r="G38" s="101">
        <f>'[1]6'!E$1008</f>
        <v>0</v>
      </c>
      <c r="H38" s="102">
        <f>'[1]6'!F$1008</f>
        <v>0</v>
      </c>
      <c r="I38" s="101">
        <f>'[1]6'!G$1008</f>
        <v>0</v>
      </c>
      <c r="J38" s="103">
        <f>'[1]6'!H$1008</f>
        <v>0</v>
      </c>
      <c r="K38" s="101">
        <f>'[1]6'!P$1008</f>
        <v>0</v>
      </c>
      <c r="L38" s="101">
        <f>'[1]6'!Y$1008</f>
        <v>0</v>
      </c>
      <c r="M38" s="101">
        <f>'[1]6'!AA$1008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'[1]6'!C$1009</f>
        <v>0</v>
      </c>
      <c r="F39" s="101">
        <f>'[1]6'!D$1009</f>
        <v>0</v>
      </c>
      <c r="G39" s="101">
        <f>'[1]6'!E$1009</f>
        <v>0</v>
      </c>
      <c r="H39" s="102">
        <f>'[1]6'!F$1009</f>
        <v>0</v>
      </c>
      <c r="I39" s="101">
        <f>'[1]6'!G$1009</f>
        <v>0</v>
      </c>
      <c r="J39" s="103">
        <f>'[1]6'!H$1009</f>
        <v>0</v>
      </c>
      <c r="K39" s="101">
        <f>'[1]6'!P$1009</f>
        <v>0</v>
      </c>
      <c r="L39" s="101">
        <f>'[1]6'!Y$1009</f>
        <v>0</v>
      </c>
      <c r="M39" s="101">
        <f>'[1]6'!AA$1009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'[1]6'!C$1010</f>
        <v>0</v>
      </c>
      <c r="F40" s="101">
        <f>'[1]6'!D$1010</f>
        <v>0</v>
      </c>
      <c r="G40" s="101">
        <f>'[1]6'!E$1010</f>
        <v>0</v>
      </c>
      <c r="H40" s="102">
        <f>'[1]6'!F$1010</f>
        <v>0</v>
      </c>
      <c r="I40" s="101">
        <f>'[1]6'!G$1010</f>
        <v>0</v>
      </c>
      <c r="J40" s="103">
        <f>'[1]6'!H$1010</f>
        <v>0</v>
      </c>
      <c r="K40" s="101">
        <f>'[1]6'!P$1010</f>
        <v>0</v>
      </c>
      <c r="L40" s="101">
        <f>'[1]6'!Y$1010</f>
        <v>0</v>
      </c>
      <c r="M40" s="101">
        <f>'[1]6'!AA$1010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'[1]6'!C$1011</f>
        <v>0</v>
      </c>
      <c r="F41" s="101">
        <f>'[1]6'!D$1011</f>
        <v>0</v>
      </c>
      <c r="G41" s="101">
        <f>'[1]6'!E$1011</f>
        <v>0</v>
      </c>
      <c r="H41" s="102">
        <f>'[1]6'!F$1011</f>
        <v>0</v>
      </c>
      <c r="I41" s="101">
        <f>'[1]6'!G$1011</f>
        <v>0</v>
      </c>
      <c r="J41" s="103">
        <f>'[1]6'!H$1011</f>
        <v>0</v>
      </c>
      <c r="K41" s="101">
        <f>'[1]6'!P$1011</f>
        <v>0</v>
      </c>
      <c r="L41" s="101">
        <f>'[1]6'!Y$1011</f>
        <v>0</v>
      </c>
      <c r="M41" s="101">
        <f>'[1]6'!AA$1011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'[1]6'!C$1012</f>
        <v>0</v>
      </c>
      <c r="F42" s="101">
        <f>'[1]6'!D$1012</f>
        <v>0</v>
      </c>
      <c r="G42" s="101">
        <f>'[1]6'!E$1012</f>
        <v>0</v>
      </c>
      <c r="H42" s="102">
        <f>'[1]6'!F$1012</f>
        <v>0</v>
      </c>
      <c r="I42" s="101">
        <f>'[1]6'!G$1012</f>
        <v>0</v>
      </c>
      <c r="J42" s="103">
        <f>'[1]6'!H$1012</f>
        <v>0</v>
      </c>
      <c r="K42" s="101">
        <f>'[1]6'!P$1012</f>
        <v>0</v>
      </c>
      <c r="L42" s="101">
        <f>'[1]6'!Y$1012</f>
        <v>0</v>
      </c>
      <c r="M42" s="101">
        <f>'[1]6'!AA$1012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'[1]6'!C$1013</f>
        <v>0</v>
      </c>
      <c r="F43" s="101">
        <f>'[1]6'!D$1013</f>
        <v>0</v>
      </c>
      <c r="G43" s="101">
        <f>'[1]6'!E$1013</f>
        <v>0</v>
      </c>
      <c r="H43" s="102">
        <f>'[1]6'!F$1013</f>
        <v>0</v>
      </c>
      <c r="I43" s="101">
        <f>'[1]6'!G$1013</f>
        <v>0</v>
      </c>
      <c r="J43" s="103">
        <f>'[1]6'!H$1013</f>
        <v>0</v>
      </c>
      <c r="K43" s="101">
        <f>'[1]6'!P$1013</f>
        <v>0</v>
      </c>
      <c r="L43" s="101">
        <f>'[1]6'!Y$1013</f>
        <v>0</v>
      </c>
      <c r="M43" s="101">
        <f>'[1]6'!AA$1013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'[1]6'!C$1014</f>
        <v>0</v>
      </c>
      <c r="F44" s="101">
        <f>'[1]6'!D$1014</f>
        <v>0</v>
      </c>
      <c r="G44" s="101">
        <f>'[1]6'!E$1014</f>
        <v>0</v>
      </c>
      <c r="H44" s="102">
        <f>'[1]6'!F$1014</f>
        <v>0</v>
      </c>
      <c r="I44" s="101">
        <f>'[1]6'!G$1014</f>
        <v>0</v>
      </c>
      <c r="J44" s="103">
        <f>'[1]6'!H$1014</f>
        <v>0</v>
      </c>
      <c r="K44" s="101">
        <f>'[1]6'!P$1014</f>
        <v>0</v>
      </c>
      <c r="L44" s="101">
        <f>'[1]6'!Y$1014</f>
        <v>0</v>
      </c>
      <c r="M44" s="101">
        <f>'[1]6'!AA$1014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'[1]6'!C$1015</f>
        <v>0</v>
      </c>
      <c r="F45" s="101">
        <f>'[1]6'!D$1015</f>
        <v>0</v>
      </c>
      <c r="G45" s="101">
        <f>'[1]6'!E$1015</f>
        <v>0</v>
      </c>
      <c r="H45" s="102">
        <f>'[1]6'!F$1015</f>
        <v>0</v>
      </c>
      <c r="I45" s="101">
        <f>'[1]6'!G$1015</f>
        <v>0</v>
      </c>
      <c r="J45" s="103">
        <f>'[1]6'!H$1015</f>
        <v>0</v>
      </c>
      <c r="K45" s="101">
        <f>'[1]6'!P$1015</f>
        <v>0</v>
      </c>
      <c r="L45" s="101">
        <f>'[1]6'!Y$1015</f>
        <v>0</v>
      </c>
      <c r="M45" s="101">
        <f>'[1]6'!AA$1015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'[1]6'!C$1016</f>
        <v>0</v>
      </c>
      <c r="F46" s="94">
        <f>'[1]6'!D$1016</f>
        <v>0</v>
      </c>
      <c r="G46" s="94">
        <f>'[1]6'!E$1016</f>
        <v>0</v>
      </c>
      <c r="H46" s="95">
        <f>'[1]6'!F$1016</f>
        <v>0</v>
      </c>
      <c r="I46" s="94">
        <f>'[1]6'!G$1016</f>
        <v>0</v>
      </c>
      <c r="J46" s="96">
        <f>'[1]6'!H$1016</f>
        <v>0</v>
      </c>
      <c r="K46" s="94">
        <f>'[1]6'!P$1016</f>
        <v>0</v>
      </c>
      <c r="L46" s="94">
        <f>'[1]6'!Y$1016</f>
        <v>0</v>
      </c>
      <c r="M46" s="94">
        <f>'[1]6'!AA$1016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'[1]6'!C$1018</f>
        <v>0</v>
      </c>
      <c r="F48" s="88">
        <f>'[1]6'!D$1018</f>
        <v>0</v>
      </c>
      <c r="G48" s="88">
        <f>'[1]6'!E$1018</f>
        <v>0</v>
      </c>
      <c r="H48" s="89">
        <f>'[1]6'!F$1018</f>
        <v>0</v>
      </c>
      <c r="I48" s="88">
        <f>'[1]6'!G$1018</f>
        <v>0</v>
      </c>
      <c r="J48" s="90">
        <f>'[1]6'!H$1018</f>
        <v>0</v>
      </c>
      <c r="K48" s="88">
        <f>'[1]6'!P$1018</f>
        <v>0</v>
      </c>
      <c r="L48" s="88">
        <f>'[1]6'!Y$1018</f>
        <v>0</v>
      </c>
      <c r="M48" s="88">
        <f>'[1]6'!AA$1018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'[1]6'!C$1019</f>
        <v>0</v>
      </c>
      <c r="F49" s="94">
        <f>'[1]6'!D$1019</f>
        <v>0</v>
      </c>
      <c r="G49" s="94">
        <f>'[1]6'!E$1019</f>
        <v>0</v>
      </c>
      <c r="H49" s="95">
        <f>'[1]6'!F$1019</f>
        <v>0</v>
      </c>
      <c r="I49" s="94">
        <f>'[1]6'!G$1019</f>
        <v>0</v>
      </c>
      <c r="J49" s="96">
        <f>'[1]6'!H$1019</f>
        <v>0</v>
      </c>
      <c r="K49" s="94">
        <f>'[1]6'!P$1019</f>
        <v>0</v>
      </c>
      <c r="L49" s="94">
        <f>'[1]6'!Y$1019</f>
        <v>0</v>
      </c>
      <c r="M49" s="94">
        <f>'[1]6'!AA$1019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'[1]6'!C$1023</f>
        <v>0</v>
      </c>
      <c r="F54" s="88">
        <f>'[1]6'!D$1023</f>
        <v>0</v>
      </c>
      <c r="G54" s="88">
        <f>'[1]6'!E$1023</f>
        <v>0</v>
      </c>
      <c r="H54" s="89">
        <f>'[1]6'!F$1023</f>
        <v>0</v>
      </c>
      <c r="I54" s="88">
        <f>'[1]6'!G$1023</f>
        <v>0</v>
      </c>
      <c r="J54" s="90">
        <f>'[1]6'!H$1023</f>
        <v>0</v>
      </c>
      <c r="K54" s="88">
        <f>'[1]6'!P$1023</f>
        <v>0</v>
      </c>
      <c r="L54" s="88">
        <f>'[1]6'!Y$1023</f>
        <v>0</v>
      </c>
      <c r="M54" s="88">
        <f>'[1]6'!AA$1023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'[1]6'!C$1024</f>
        <v>0</v>
      </c>
      <c r="F55" s="94">
        <f>'[1]6'!D$1024</f>
        <v>0</v>
      </c>
      <c r="G55" s="94">
        <f>'[1]6'!E$1024</f>
        <v>0</v>
      </c>
      <c r="H55" s="95">
        <f>'[1]6'!F$1024</f>
        <v>0</v>
      </c>
      <c r="I55" s="94">
        <f>'[1]6'!G$1024</f>
        <v>0</v>
      </c>
      <c r="J55" s="96">
        <f>'[1]6'!H$1024</f>
        <v>0</v>
      </c>
      <c r="K55" s="94">
        <f>'[1]6'!P$1024</f>
        <v>0</v>
      </c>
      <c r="L55" s="94">
        <f>'[1]6'!Y$1024</f>
        <v>0</v>
      </c>
      <c r="M55" s="94">
        <f>'[1]6'!AA$1024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'[1]6'!C$1026</f>
        <v>0</v>
      </c>
      <c r="F57" s="88">
        <f>'[1]6'!D$1026</f>
        <v>0</v>
      </c>
      <c r="G57" s="88">
        <f>'[1]6'!E$1026</f>
        <v>0</v>
      </c>
      <c r="H57" s="89">
        <f>'[1]6'!F$1026</f>
        <v>0</v>
      </c>
      <c r="I57" s="88">
        <f>'[1]6'!G$1026</f>
        <v>0</v>
      </c>
      <c r="J57" s="90">
        <f>'[1]6'!H$1026</f>
        <v>0</v>
      </c>
      <c r="K57" s="88">
        <f>'[1]6'!P$1026</f>
        <v>0</v>
      </c>
      <c r="L57" s="88">
        <f>'[1]6'!Y$1026</f>
        <v>0</v>
      </c>
      <c r="M57" s="88">
        <f>'[1]6'!AA$1026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'[1]6'!C$1027</f>
        <v>0</v>
      </c>
      <c r="F58" s="94">
        <f>'[1]6'!D$1027</f>
        <v>0</v>
      </c>
      <c r="G58" s="94">
        <f>'[1]6'!E$1027</f>
        <v>0</v>
      </c>
      <c r="H58" s="95">
        <f>'[1]6'!F$1027</f>
        <v>0</v>
      </c>
      <c r="I58" s="94">
        <f>'[1]6'!G$1027</f>
        <v>0</v>
      </c>
      <c r="J58" s="96">
        <f>'[1]6'!H$1027</f>
        <v>0</v>
      </c>
      <c r="K58" s="94">
        <f>'[1]6'!P$1027</f>
        <v>0</v>
      </c>
      <c r="L58" s="94">
        <f>'[1]6'!Y$1027</f>
        <v>0</v>
      </c>
      <c r="M58" s="94">
        <f>'[1]6'!AA$1027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'[1]6'!C$1029</f>
        <v>0</v>
      </c>
      <c r="F60" s="88">
        <f>'[1]6'!D$1029</f>
        <v>0</v>
      </c>
      <c r="G60" s="88">
        <f>'[1]6'!E$1029</f>
        <v>0</v>
      </c>
      <c r="H60" s="89">
        <f>'[1]6'!F$1029</f>
        <v>0</v>
      </c>
      <c r="I60" s="88">
        <f>'[1]6'!G$1029</f>
        <v>0</v>
      </c>
      <c r="J60" s="90">
        <f>'[1]6'!H$1029</f>
        <v>0</v>
      </c>
      <c r="K60" s="88">
        <f>'[1]6'!P$1029</f>
        <v>0</v>
      </c>
      <c r="L60" s="88">
        <f>'[1]6'!Y$1029</f>
        <v>0</v>
      </c>
      <c r="M60" s="88">
        <f>'[1]6'!AA$1029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'[1]6'!C$1030</f>
        <v>0</v>
      </c>
      <c r="F61" s="94">
        <f>'[1]6'!D$1030</f>
        <v>0</v>
      </c>
      <c r="G61" s="94">
        <f>'[1]6'!E$1030</f>
        <v>0</v>
      </c>
      <c r="H61" s="95">
        <f>'[1]6'!F$1030</f>
        <v>0</v>
      </c>
      <c r="I61" s="94">
        <f>'[1]6'!G$1030</f>
        <v>0</v>
      </c>
      <c r="J61" s="96">
        <f>'[1]6'!H$1030</f>
        <v>0</v>
      </c>
      <c r="K61" s="94">
        <f>'[1]6'!P$1030</f>
        <v>0</v>
      </c>
      <c r="L61" s="94">
        <f>'[1]6'!Y$1030</f>
        <v>0</v>
      </c>
      <c r="M61" s="94">
        <f>'[1]6'!AA$1030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'[1]6'!C$1031</f>
        <v>0</v>
      </c>
      <c r="F62" s="101">
        <f>'[1]6'!D$1031</f>
        <v>0</v>
      </c>
      <c r="G62" s="101">
        <f>'[1]6'!E$1031</f>
        <v>0</v>
      </c>
      <c r="H62" s="102">
        <f>'[1]6'!F$1031</f>
        <v>0</v>
      </c>
      <c r="I62" s="101">
        <f>'[1]6'!G$1031</f>
        <v>0</v>
      </c>
      <c r="J62" s="103">
        <f>'[1]6'!H$1031</f>
        <v>0</v>
      </c>
      <c r="K62" s="101">
        <f>'[1]6'!P$1031</f>
        <v>0</v>
      </c>
      <c r="L62" s="101">
        <f>'[1]6'!Y$1031</f>
        <v>0</v>
      </c>
      <c r="M62" s="101">
        <f>'[1]6'!AA$1031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'[1]6'!C$1032</f>
        <v>0</v>
      </c>
      <c r="F63" s="101">
        <f>'[1]6'!D$1032</f>
        <v>0</v>
      </c>
      <c r="G63" s="101">
        <f>'[1]6'!E$1032</f>
        <v>0</v>
      </c>
      <c r="H63" s="102">
        <f>'[1]6'!F$1032</f>
        <v>0</v>
      </c>
      <c r="I63" s="101">
        <f>'[1]6'!G$1032</f>
        <v>0</v>
      </c>
      <c r="J63" s="103">
        <f>'[1]6'!H$1032</f>
        <v>0</v>
      </c>
      <c r="K63" s="101">
        <f>'[1]6'!P$1032</f>
        <v>0</v>
      </c>
      <c r="L63" s="101">
        <f>'[1]6'!Y$1032</f>
        <v>0</v>
      </c>
      <c r="M63" s="101">
        <f>'[1]6'!AA$1032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'[1]6'!C$1035</f>
        <v>0</v>
      </c>
      <c r="F66" s="88">
        <f>'[1]6'!D$1035</f>
        <v>0</v>
      </c>
      <c r="G66" s="88">
        <f>'[1]6'!E$1035</f>
        <v>0</v>
      </c>
      <c r="H66" s="89">
        <f>'[1]6'!F$1035</f>
        <v>0</v>
      </c>
      <c r="I66" s="88">
        <f>'[1]6'!G$1035</f>
        <v>0</v>
      </c>
      <c r="J66" s="90">
        <f>'[1]6'!H$1035</f>
        <v>0</v>
      </c>
      <c r="K66" s="88">
        <f>'[1]6'!P$1035</f>
        <v>0</v>
      </c>
      <c r="L66" s="88">
        <f>'[1]6'!Y$1035</f>
        <v>0</v>
      </c>
      <c r="M66" s="90">
        <f>'[1]6'!AA$1035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'[1]6'!C$1036</f>
        <v>0</v>
      </c>
      <c r="F67" s="94">
        <f>'[1]6'!D$1036</f>
        <v>0</v>
      </c>
      <c r="G67" s="94">
        <f>'[1]6'!E$1036</f>
        <v>0</v>
      </c>
      <c r="H67" s="95">
        <f>'[1]6'!F$1036</f>
        <v>0</v>
      </c>
      <c r="I67" s="94">
        <f>'[1]6'!G$1036</f>
        <v>0</v>
      </c>
      <c r="J67" s="96">
        <f>'[1]6'!H$1036</f>
        <v>0</v>
      </c>
      <c r="K67" s="94">
        <f>'[1]6'!P$1036</f>
        <v>0</v>
      </c>
      <c r="L67" s="94">
        <f>'[1]6'!Y$1036</f>
        <v>0</v>
      </c>
      <c r="M67" s="96">
        <f>'[1]6'!AA$1036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'[1]6'!C$1038</f>
        <v>0</v>
      </c>
      <c r="F69" s="88">
        <f>'[1]6'!D$1038</f>
        <v>0</v>
      </c>
      <c r="G69" s="88">
        <f>'[1]6'!E$1038</f>
        <v>0</v>
      </c>
      <c r="H69" s="89">
        <f>'[1]6'!F$1038</f>
        <v>0</v>
      </c>
      <c r="I69" s="88">
        <f>'[1]6'!G$1038</f>
        <v>0</v>
      </c>
      <c r="J69" s="90">
        <f>'[1]6'!H$1038</f>
        <v>0</v>
      </c>
      <c r="K69" s="88">
        <f>'[1]6'!P$1038</f>
        <v>0</v>
      </c>
      <c r="L69" s="88">
        <f>'[1]6'!Y$1038</f>
        <v>0</v>
      </c>
      <c r="M69" s="90">
        <f>'[1]6'!AA$1038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'[1]6'!C$1039</f>
        <v>0</v>
      </c>
      <c r="F70" s="94">
        <f>'[1]6'!D$1039</f>
        <v>0</v>
      </c>
      <c r="G70" s="94">
        <f>'[1]6'!E$1039</f>
        <v>0</v>
      </c>
      <c r="H70" s="95">
        <f>'[1]6'!F$1039</f>
        <v>0</v>
      </c>
      <c r="I70" s="94">
        <f>'[1]6'!G$1039</f>
        <v>0</v>
      </c>
      <c r="J70" s="96">
        <f>'[1]6'!H$1039</f>
        <v>0</v>
      </c>
      <c r="K70" s="94">
        <f>'[1]6'!P$1039</f>
        <v>0</v>
      </c>
      <c r="L70" s="94">
        <f>'[1]6'!Y$1039</f>
        <v>0</v>
      </c>
      <c r="M70" s="96">
        <f>'[1]6'!AA$1039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'[1]6'!C$1040</f>
        <v>0</v>
      </c>
      <c r="F72" s="101">
        <f>'[1]6'!D$1040</f>
        <v>0</v>
      </c>
      <c r="G72" s="101">
        <f>'[1]6'!E$1040</f>
        <v>0</v>
      </c>
      <c r="H72" s="102">
        <f>'[1]6'!F$1040</f>
        <v>0</v>
      </c>
      <c r="I72" s="101">
        <f>'[1]6'!G$1040</f>
        <v>0</v>
      </c>
      <c r="J72" s="103">
        <f>'[1]6'!H$1040</f>
        <v>0</v>
      </c>
      <c r="K72" s="101">
        <f>'[1]6'!P$1040</f>
        <v>0</v>
      </c>
      <c r="L72" s="101">
        <f>'[1]6'!Y$1040</f>
        <v>0</v>
      </c>
      <c r="M72" s="101">
        <f>'[1]6'!AA$1040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'[1]6'!C$1042</f>
        <v>0</v>
      </c>
      <c r="F74" s="88">
        <f>'[1]6'!D$1042</f>
        <v>0</v>
      </c>
      <c r="G74" s="88">
        <f>'[1]6'!E$1042</f>
        <v>0</v>
      </c>
      <c r="H74" s="89">
        <f>'[1]6'!F$1042</f>
        <v>0</v>
      </c>
      <c r="I74" s="88">
        <f>'[1]6'!G$1042</f>
        <v>0</v>
      </c>
      <c r="J74" s="90">
        <f>'[1]6'!H$1042</f>
        <v>0</v>
      </c>
      <c r="K74" s="88">
        <f>'[1]6'!P$1042</f>
        <v>0</v>
      </c>
      <c r="L74" s="88">
        <f>'[1]6'!Y$1042</f>
        <v>0</v>
      </c>
      <c r="M74" s="88">
        <f>'[1]6'!AA$1042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'[1]6'!C$1043</f>
        <v>0</v>
      </c>
      <c r="F75" s="94">
        <f>'[1]6'!D$1043</f>
        <v>0</v>
      </c>
      <c r="G75" s="94">
        <f>'[1]6'!E$1043</f>
        <v>0</v>
      </c>
      <c r="H75" s="95">
        <f>'[1]6'!F$1043</f>
        <v>0</v>
      </c>
      <c r="I75" s="94">
        <f>'[1]6'!G$1043</f>
        <v>0</v>
      </c>
      <c r="J75" s="96">
        <f>'[1]6'!H$1043</f>
        <v>0</v>
      </c>
      <c r="K75" s="94">
        <f>'[1]6'!P$1043</f>
        <v>0</v>
      </c>
      <c r="L75" s="94">
        <f>'[1]6'!Y$1043</f>
        <v>0</v>
      </c>
      <c r="M75" s="94">
        <f>'[1]6'!AA$1043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'[1]6'!C$1046</f>
        <v>0</v>
      </c>
      <c r="F79" s="88">
        <f>'[1]6'!D$1046</f>
        <v>0</v>
      </c>
      <c r="G79" s="88">
        <f>'[1]6'!E$1046</f>
        <v>0</v>
      </c>
      <c r="H79" s="89">
        <f>'[1]6'!F$1046</f>
        <v>0</v>
      </c>
      <c r="I79" s="88">
        <f>'[1]6'!G$1046</f>
        <v>0</v>
      </c>
      <c r="J79" s="90">
        <f>'[1]6'!H$1046</f>
        <v>0</v>
      </c>
      <c r="K79" s="88">
        <f>'[1]6'!P$1046</f>
        <v>0</v>
      </c>
      <c r="L79" s="88">
        <f>'[1]6'!Y$1046</f>
        <v>0</v>
      </c>
      <c r="M79" s="88">
        <f>'[1]6'!AA$1046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'[1]6'!C$1047</f>
        <v>0</v>
      </c>
      <c r="F80" s="94">
        <f>'[1]6'!D$1047</f>
        <v>0</v>
      </c>
      <c r="G80" s="94">
        <f>'[1]6'!E$1047</f>
        <v>0</v>
      </c>
      <c r="H80" s="95">
        <f>'[1]6'!F$1047</f>
        <v>0</v>
      </c>
      <c r="I80" s="94">
        <f>'[1]6'!G$1047</f>
        <v>0</v>
      </c>
      <c r="J80" s="96">
        <f>'[1]6'!H$1047</f>
        <v>0</v>
      </c>
      <c r="K80" s="94">
        <f>'[1]6'!P$1047</f>
        <v>0</v>
      </c>
      <c r="L80" s="94">
        <f>'[1]6'!Y$1047</f>
        <v>0</v>
      </c>
      <c r="M80" s="94">
        <f>'[1]6'!AA$1047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'[1]6'!C$1049</f>
        <v>0</v>
      </c>
      <c r="F82" s="88">
        <f>'[1]6'!D$1049</f>
        <v>0</v>
      </c>
      <c r="G82" s="88">
        <f>'[1]6'!E$1049</f>
        <v>0</v>
      </c>
      <c r="H82" s="89">
        <f>'[1]6'!F$1049</f>
        <v>0</v>
      </c>
      <c r="I82" s="88">
        <f>'[1]6'!G$1049</f>
        <v>0</v>
      </c>
      <c r="J82" s="90">
        <f>'[1]6'!H$1049</f>
        <v>0</v>
      </c>
      <c r="K82" s="88">
        <f>'[1]6'!P$1049</f>
        <v>0</v>
      </c>
      <c r="L82" s="88">
        <f>'[1]6'!Y$1049</f>
        <v>0</v>
      </c>
      <c r="M82" s="88">
        <f>'[1]6'!AA$1049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'[1]6'!C$1050</f>
        <v>0</v>
      </c>
      <c r="F83" s="94">
        <f>'[1]6'!D$1050</f>
        <v>0</v>
      </c>
      <c r="G83" s="94">
        <f>'[1]6'!E$1050</f>
        <v>0</v>
      </c>
      <c r="H83" s="95">
        <f>'[1]6'!F$1050</f>
        <v>0</v>
      </c>
      <c r="I83" s="94">
        <f>'[1]6'!G$1050</f>
        <v>0</v>
      </c>
      <c r="J83" s="96">
        <f>'[1]6'!H$1050</f>
        <v>0</v>
      </c>
      <c r="K83" s="94">
        <f>'[1]6'!P$1050</f>
        <v>0</v>
      </c>
      <c r="L83" s="94">
        <f>'[1]6'!Y$1050</f>
        <v>0</v>
      </c>
      <c r="M83" s="94">
        <f>'[1]6'!AA$1050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'[1]6'!C$1051</f>
        <v>0</v>
      </c>
      <c r="F84" s="101">
        <f>'[1]6'!D$1051</f>
        <v>0</v>
      </c>
      <c r="G84" s="101">
        <f>'[1]6'!E$1051</f>
        <v>0</v>
      </c>
      <c r="H84" s="102">
        <f>'[1]6'!F$1051</f>
        <v>0</v>
      </c>
      <c r="I84" s="101">
        <f>'[1]6'!G$1051</f>
        <v>0</v>
      </c>
      <c r="J84" s="103">
        <f>'[1]6'!H$1051</f>
        <v>0</v>
      </c>
      <c r="K84" s="101">
        <f>'[1]6'!P$1051</f>
        <v>0</v>
      </c>
      <c r="L84" s="101">
        <f>'[1]6'!Y$1051</f>
        <v>0</v>
      </c>
      <c r="M84" s="101">
        <f>'[1]6'!AA$1051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'[1]6'!C$1052</f>
        <v>0</v>
      </c>
      <c r="F85" s="101">
        <f>'[1]6'!D$1052</f>
        <v>0</v>
      </c>
      <c r="G85" s="101">
        <f>'[1]6'!E$1052</f>
        <v>0</v>
      </c>
      <c r="H85" s="102">
        <f>'[1]6'!F$1052</f>
        <v>0</v>
      </c>
      <c r="I85" s="101">
        <f>'[1]6'!G$1052</f>
        <v>0</v>
      </c>
      <c r="J85" s="103">
        <f>'[1]6'!H$1052</f>
        <v>0</v>
      </c>
      <c r="K85" s="101">
        <f>'[1]6'!P$1052</f>
        <v>0</v>
      </c>
      <c r="L85" s="101">
        <f>'[1]6'!Y$1052</f>
        <v>0</v>
      </c>
      <c r="M85" s="101">
        <f>'[1]6'!AA$1052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'[1]6'!C$1053</f>
        <v>0</v>
      </c>
      <c r="F86" s="101">
        <f>'[1]6'!D$1053</f>
        <v>0</v>
      </c>
      <c r="G86" s="101">
        <f>'[1]6'!E$1053</f>
        <v>0</v>
      </c>
      <c r="H86" s="102">
        <f>'[1]6'!F$1053</f>
        <v>0</v>
      </c>
      <c r="I86" s="101">
        <f>'[1]6'!G$1053</f>
        <v>0</v>
      </c>
      <c r="J86" s="103">
        <f>'[1]6'!H$1053</f>
        <v>0</v>
      </c>
      <c r="K86" s="101">
        <f>'[1]6'!P$1053</f>
        <v>0</v>
      </c>
      <c r="L86" s="101">
        <f>'[1]6'!Y$1053</f>
        <v>0</v>
      </c>
      <c r="M86" s="101">
        <f>'[1]6'!AA$1053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'[1]6'!C$1054</f>
        <v>0</v>
      </c>
      <c r="F87" s="101">
        <f>'[1]6'!D$1054</f>
        <v>0</v>
      </c>
      <c r="G87" s="101">
        <f>'[1]6'!E$1054</f>
        <v>0</v>
      </c>
      <c r="H87" s="102">
        <f>'[1]6'!F$1054</f>
        <v>0</v>
      </c>
      <c r="I87" s="101">
        <f>'[1]6'!G$1054</f>
        <v>0</v>
      </c>
      <c r="J87" s="103">
        <f>'[1]6'!H$1054</f>
        <v>0</v>
      </c>
      <c r="K87" s="101">
        <f>'[1]6'!P$1054</f>
        <v>0</v>
      </c>
      <c r="L87" s="101">
        <f>'[1]6'!Y$1054</f>
        <v>0</v>
      </c>
      <c r="M87" s="101">
        <f>'[1]6'!AA$1054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'[1]6'!C$1055</f>
        <v>0</v>
      </c>
      <c r="F88" s="101">
        <f>'[1]6'!D$1055</f>
        <v>0</v>
      </c>
      <c r="G88" s="101">
        <f>'[1]6'!E$1055</f>
        <v>0</v>
      </c>
      <c r="H88" s="102">
        <f>'[1]6'!F$1055</f>
        <v>0</v>
      </c>
      <c r="I88" s="101">
        <f>'[1]6'!G$1055</f>
        <v>0</v>
      </c>
      <c r="J88" s="103">
        <f>'[1]6'!H$1055</f>
        <v>0</v>
      </c>
      <c r="K88" s="101">
        <f>'[1]6'!P$1055</f>
        <v>0</v>
      </c>
      <c r="L88" s="101">
        <f>'[1]6'!Y$1055</f>
        <v>0</v>
      </c>
      <c r="M88" s="101">
        <f>'[1]6'!AA$1055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'[1]6'!C$1056</f>
        <v>0</v>
      </c>
      <c r="F90" s="74">
        <f>'[1]6'!D$1056</f>
        <v>0</v>
      </c>
      <c r="G90" s="74">
        <f>'[1]6'!E$1056</f>
        <v>0</v>
      </c>
      <c r="H90" s="75">
        <f>'[1]6'!F$1056</f>
        <v>0</v>
      </c>
      <c r="I90" s="74">
        <f>'[1]6'!G$1056</f>
        <v>0</v>
      </c>
      <c r="J90" s="76">
        <f>'[1]6'!H$1056</f>
        <v>0</v>
      </c>
      <c r="K90" s="74">
        <f>'[1]6'!P$1056</f>
        <v>0</v>
      </c>
      <c r="L90" s="74">
        <f>'[1]6'!Y$1056</f>
        <v>0</v>
      </c>
      <c r="M90" s="74">
        <f>'[1]6'!AA$1056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B.2g: Payments and estimates by economic classification: " &amp; PROPER( '[1]6'!$B$15)</f>
        <v>Table B.2g: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'[1]6'!C$1126</f>
        <v>0</v>
      </c>
      <c r="F6" s="88">
        <f>'[1]6'!D$1126</f>
        <v>0</v>
      </c>
      <c r="G6" s="88">
        <f>'[1]6'!E$1126</f>
        <v>0</v>
      </c>
      <c r="H6" s="89">
        <f>'[1]6'!F$1126</f>
        <v>0</v>
      </c>
      <c r="I6" s="88">
        <f>'[1]6'!G$1126</f>
        <v>0</v>
      </c>
      <c r="J6" s="90">
        <f>'[1]6'!H$1126</f>
        <v>0</v>
      </c>
      <c r="K6" s="88">
        <f>'[1]6'!P$1126</f>
        <v>0</v>
      </c>
      <c r="L6" s="88">
        <f>'[1]6'!Y$1126</f>
        <v>0</v>
      </c>
      <c r="M6" s="88">
        <f>'[1]6'!AA$1126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'[1]6'!C$1127</f>
        <v>0</v>
      </c>
      <c r="F7" s="94">
        <f>'[1]6'!D$1127</f>
        <v>0</v>
      </c>
      <c r="G7" s="94">
        <f>'[1]6'!E$1127</f>
        <v>0</v>
      </c>
      <c r="H7" s="95">
        <f>'[1]6'!F$1127</f>
        <v>0</v>
      </c>
      <c r="I7" s="94">
        <f>'[1]6'!G$1127</f>
        <v>0</v>
      </c>
      <c r="J7" s="96">
        <f>'[1]6'!H$1127</f>
        <v>0</v>
      </c>
      <c r="K7" s="94">
        <f>'[1]6'!P$1127</f>
        <v>0</v>
      </c>
      <c r="L7" s="94">
        <f>'[1]6'!Y$1127</f>
        <v>0</v>
      </c>
      <c r="M7" s="94">
        <f>'[1]6'!AA$1127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'[1]6'!C$1129</f>
        <v>0</v>
      </c>
      <c r="F9" s="88">
        <f>'[1]6'!D$1129</f>
        <v>0</v>
      </c>
      <c r="G9" s="88">
        <f>'[1]6'!E$1129</f>
        <v>0</v>
      </c>
      <c r="H9" s="89">
        <f>'[1]6'!F$1129</f>
        <v>0</v>
      </c>
      <c r="I9" s="88">
        <f>'[1]6'!G$1129</f>
        <v>0</v>
      </c>
      <c r="J9" s="90">
        <f>'[1]6'!H$1129</f>
        <v>0</v>
      </c>
      <c r="K9" s="88">
        <f>'[1]6'!P$1129</f>
        <v>0</v>
      </c>
      <c r="L9" s="88">
        <f>'[1]6'!Y$1129</f>
        <v>0</v>
      </c>
      <c r="M9" s="88">
        <f>'[1]6'!AA$1129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'[1]6'!C$1130</f>
        <v>0</v>
      </c>
      <c r="F10" s="101">
        <f>'[1]6'!D$1130</f>
        <v>0</v>
      </c>
      <c r="G10" s="101">
        <f>'[1]6'!E$1130</f>
        <v>0</v>
      </c>
      <c r="H10" s="102">
        <f>'[1]6'!F$1130</f>
        <v>0</v>
      </c>
      <c r="I10" s="101">
        <f>'[1]6'!G$1130</f>
        <v>0</v>
      </c>
      <c r="J10" s="103">
        <f>'[1]6'!H$1130</f>
        <v>0</v>
      </c>
      <c r="K10" s="101">
        <f>'[1]6'!P$1130</f>
        <v>0</v>
      </c>
      <c r="L10" s="101">
        <f>'[1]6'!Y$1130</f>
        <v>0</v>
      </c>
      <c r="M10" s="101">
        <f>'[1]6'!AA$1130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'[1]6'!C$1131</f>
        <v>0</v>
      </c>
      <c r="F11" s="101">
        <f>'[1]6'!D$1131</f>
        <v>0</v>
      </c>
      <c r="G11" s="101">
        <f>'[1]6'!E$1131</f>
        <v>0</v>
      </c>
      <c r="H11" s="102">
        <f>'[1]6'!F$1131</f>
        <v>0</v>
      </c>
      <c r="I11" s="101">
        <f>'[1]6'!G$1131</f>
        <v>0</v>
      </c>
      <c r="J11" s="103">
        <f>'[1]6'!H$1131</f>
        <v>0</v>
      </c>
      <c r="K11" s="101">
        <f>'[1]6'!P$1131</f>
        <v>0</v>
      </c>
      <c r="L11" s="101">
        <f>'[1]6'!Y$1131</f>
        <v>0</v>
      </c>
      <c r="M11" s="101">
        <f>'[1]6'!AA$1131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'[1]6'!C$1132</f>
        <v>0</v>
      </c>
      <c r="F12" s="101">
        <f>'[1]6'!D$1132</f>
        <v>0</v>
      </c>
      <c r="G12" s="101">
        <f>'[1]6'!E$1132</f>
        <v>0</v>
      </c>
      <c r="H12" s="102">
        <f>'[1]6'!F$1132</f>
        <v>0</v>
      </c>
      <c r="I12" s="101">
        <f>'[1]6'!G$1132</f>
        <v>0</v>
      </c>
      <c r="J12" s="103">
        <f>'[1]6'!H$1132</f>
        <v>0</v>
      </c>
      <c r="K12" s="101">
        <f>'[1]6'!P$1132</f>
        <v>0</v>
      </c>
      <c r="L12" s="101">
        <f>'[1]6'!Y$1132</f>
        <v>0</v>
      </c>
      <c r="M12" s="101">
        <f>'[1]6'!AA$1132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'[1]6'!C$1133</f>
        <v>0</v>
      </c>
      <c r="F13" s="101">
        <f>'[1]6'!D$1133</f>
        <v>0</v>
      </c>
      <c r="G13" s="101">
        <f>'[1]6'!E$1133</f>
        <v>0</v>
      </c>
      <c r="H13" s="102">
        <f>'[1]6'!F$1133</f>
        <v>0</v>
      </c>
      <c r="I13" s="101">
        <f>'[1]6'!G$1133</f>
        <v>0</v>
      </c>
      <c r="J13" s="103">
        <f>'[1]6'!H$1133</f>
        <v>0</v>
      </c>
      <c r="K13" s="101">
        <f>'[1]6'!P$1133</f>
        <v>0</v>
      </c>
      <c r="L13" s="101">
        <f>'[1]6'!Y$1133</f>
        <v>0</v>
      </c>
      <c r="M13" s="101">
        <f>'[1]6'!AA$1133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'[1]6'!C$1134</f>
        <v>0</v>
      </c>
      <c r="F14" s="101">
        <f>'[1]6'!D$1134</f>
        <v>0</v>
      </c>
      <c r="G14" s="101">
        <f>'[1]6'!E$1134</f>
        <v>0</v>
      </c>
      <c r="H14" s="102">
        <f>'[1]6'!F$1134</f>
        <v>0</v>
      </c>
      <c r="I14" s="101">
        <f>'[1]6'!G$1134</f>
        <v>0</v>
      </c>
      <c r="J14" s="103">
        <f>'[1]6'!H$1134</f>
        <v>0</v>
      </c>
      <c r="K14" s="101">
        <f>'[1]6'!P$1134</f>
        <v>0</v>
      </c>
      <c r="L14" s="101">
        <f>'[1]6'!Y$1134</f>
        <v>0</v>
      </c>
      <c r="M14" s="101">
        <f>'[1]6'!AA$1134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'[1]6'!C$1135</f>
        <v>0</v>
      </c>
      <c r="F15" s="101">
        <f>'[1]6'!D$1135</f>
        <v>0</v>
      </c>
      <c r="G15" s="101">
        <f>'[1]6'!E$1135</f>
        <v>0</v>
      </c>
      <c r="H15" s="102">
        <f>'[1]6'!F$1135</f>
        <v>0</v>
      </c>
      <c r="I15" s="101">
        <f>'[1]6'!G$1135</f>
        <v>0</v>
      </c>
      <c r="J15" s="103">
        <f>'[1]6'!H$1135</f>
        <v>0</v>
      </c>
      <c r="K15" s="101">
        <f>'[1]6'!P$1135</f>
        <v>0</v>
      </c>
      <c r="L15" s="101">
        <f>'[1]6'!Y$1135</f>
        <v>0</v>
      </c>
      <c r="M15" s="101">
        <f>'[1]6'!AA$1135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'[1]6'!C$1136</f>
        <v>0</v>
      </c>
      <c r="F16" s="101">
        <f>'[1]6'!D$1136</f>
        <v>0</v>
      </c>
      <c r="G16" s="101">
        <f>'[1]6'!E$1136</f>
        <v>0</v>
      </c>
      <c r="H16" s="102">
        <f>'[1]6'!F$1136</f>
        <v>0</v>
      </c>
      <c r="I16" s="101">
        <f>'[1]6'!G$1136</f>
        <v>0</v>
      </c>
      <c r="J16" s="103">
        <f>'[1]6'!H$1136</f>
        <v>0</v>
      </c>
      <c r="K16" s="101">
        <f>'[1]6'!P$1136</f>
        <v>0</v>
      </c>
      <c r="L16" s="101">
        <f>'[1]6'!Y$1136</f>
        <v>0</v>
      </c>
      <c r="M16" s="101">
        <f>'[1]6'!AA$1136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'[1]6'!C$1137</f>
        <v>0</v>
      </c>
      <c r="F17" s="101">
        <f>'[1]6'!D$1137</f>
        <v>0</v>
      </c>
      <c r="G17" s="101">
        <f>'[1]6'!E$1137</f>
        <v>0</v>
      </c>
      <c r="H17" s="102">
        <f>'[1]6'!F$1137</f>
        <v>0</v>
      </c>
      <c r="I17" s="101">
        <f>'[1]6'!G$1137</f>
        <v>0</v>
      </c>
      <c r="J17" s="103">
        <f>'[1]6'!H$1137</f>
        <v>0</v>
      </c>
      <c r="K17" s="101">
        <f>'[1]6'!P$1137</f>
        <v>0</v>
      </c>
      <c r="L17" s="101">
        <f>'[1]6'!Y$1137</f>
        <v>0</v>
      </c>
      <c r="M17" s="101">
        <f>'[1]6'!AA$1137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'[1]6'!C$1138</f>
        <v>0</v>
      </c>
      <c r="F18" s="101">
        <f>'[1]6'!D$1138</f>
        <v>0</v>
      </c>
      <c r="G18" s="101">
        <f>'[1]6'!E$1138</f>
        <v>0</v>
      </c>
      <c r="H18" s="102">
        <f>'[1]6'!F$1138</f>
        <v>0</v>
      </c>
      <c r="I18" s="101">
        <f>'[1]6'!G$1138</f>
        <v>0</v>
      </c>
      <c r="J18" s="103">
        <f>'[1]6'!H$1138</f>
        <v>0</v>
      </c>
      <c r="K18" s="101">
        <f>'[1]6'!P$1138</f>
        <v>0</v>
      </c>
      <c r="L18" s="101">
        <f>'[1]6'!Y$1138</f>
        <v>0</v>
      </c>
      <c r="M18" s="101">
        <f>'[1]6'!AA$1138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'[1]6'!C$1139</f>
        <v>0</v>
      </c>
      <c r="F19" s="101">
        <f>'[1]6'!D$1139</f>
        <v>0</v>
      </c>
      <c r="G19" s="101">
        <f>'[1]6'!E$1139</f>
        <v>0</v>
      </c>
      <c r="H19" s="102">
        <f>'[1]6'!F$1139</f>
        <v>0</v>
      </c>
      <c r="I19" s="101">
        <f>'[1]6'!G$1139</f>
        <v>0</v>
      </c>
      <c r="J19" s="103">
        <f>'[1]6'!H$1139</f>
        <v>0</v>
      </c>
      <c r="K19" s="101">
        <f>'[1]6'!P$1139</f>
        <v>0</v>
      </c>
      <c r="L19" s="101">
        <f>'[1]6'!Y$1139</f>
        <v>0</v>
      </c>
      <c r="M19" s="101">
        <f>'[1]6'!AA$1139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'[1]6'!C$1140</f>
        <v>0</v>
      </c>
      <c r="F20" s="101">
        <f>'[1]6'!D$1140</f>
        <v>0</v>
      </c>
      <c r="G20" s="101">
        <f>'[1]6'!E$1140</f>
        <v>0</v>
      </c>
      <c r="H20" s="102">
        <f>'[1]6'!F$1140</f>
        <v>0</v>
      </c>
      <c r="I20" s="101">
        <f>'[1]6'!G$1140</f>
        <v>0</v>
      </c>
      <c r="J20" s="103">
        <f>'[1]6'!H$1140</f>
        <v>0</v>
      </c>
      <c r="K20" s="101">
        <f>'[1]6'!P$1140</f>
        <v>0</v>
      </c>
      <c r="L20" s="101">
        <f>'[1]6'!Y$1140</f>
        <v>0</v>
      </c>
      <c r="M20" s="101">
        <f>'[1]6'!AA$1140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'[1]6'!C$1141</f>
        <v>0</v>
      </c>
      <c r="F21" s="101">
        <f>'[1]6'!D$1141</f>
        <v>0</v>
      </c>
      <c r="G21" s="101">
        <f>'[1]6'!E$1141</f>
        <v>0</v>
      </c>
      <c r="H21" s="102">
        <f>'[1]6'!F$1141</f>
        <v>0</v>
      </c>
      <c r="I21" s="101">
        <f>'[1]6'!G$1141</f>
        <v>0</v>
      </c>
      <c r="J21" s="103">
        <f>'[1]6'!H$1141</f>
        <v>0</v>
      </c>
      <c r="K21" s="101">
        <f>'[1]6'!P$1141</f>
        <v>0</v>
      </c>
      <c r="L21" s="101">
        <f>'[1]6'!Y$1141</f>
        <v>0</v>
      </c>
      <c r="M21" s="101">
        <f>'[1]6'!AA$1141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'[1]6'!C$1142</f>
        <v>0</v>
      </c>
      <c r="F22" s="101">
        <f>'[1]6'!D$1142</f>
        <v>0</v>
      </c>
      <c r="G22" s="101">
        <f>'[1]6'!E$1142</f>
        <v>0</v>
      </c>
      <c r="H22" s="102">
        <f>'[1]6'!F$1142</f>
        <v>0</v>
      </c>
      <c r="I22" s="101">
        <f>'[1]6'!G$1142</f>
        <v>0</v>
      </c>
      <c r="J22" s="103">
        <f>'[1]6'!H$1142</f>
        <v>0</v>
      </c>
      <c r="K22" s="101">
        <f>'[1]6'!P$1142</f>
        <v>0</v>
      </c>
      <c r="L22" s="101">
        <f>'[1]6'!Y$1142</f>
        <v>0</v>
      </c>
      <c r="M22" s="101">
        <f>'[1]6'!AA$1142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'[1]6'!C$1143</f>
        <v>0</v>
      </c>
      <c r="F23" s="101">
        <f>'[1]6'!D$1143</f>
        <v>0</v>
      </c>
      <c r="G23" s="101">
        <f>'[1]6'!E$1143</f>
        <v>0</v>
      </c>
      <c r="H23" s="102">
        <f>'[1]6'!F$1143</f>
        <v>0</v>
      </c>
      <c r="I23" s="101">
        <f>'[1]6'!G$1143</f>
        <v>0</v>
      </c>
      <c r="J23" s="103">
        <f>'[1]6'!H$1143</f>
        <v>0</v>
      </c>
      <c r="K23" s="101">
        <f>'[1]6'!P$1143</f>
        <v>0</v>
      </c>
      <c r="L23" s="101">
        <f>'[1]6'!Y$1143</f>
        <v>0</v>
      </c>
      <c r="M23" s="101">
        <f>'[1]6'!AA$1143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'[1]6'!C$1144</f>
        <v>0</v>
      </c>
      <c r="F24" s="101">
        <f>'[1]6'!D$1144</f>
        <v>0</v>
      </c>
      <c r="G24" s="101">
        <f>'[1]6'!E$1144</f>
        <v>0</v>
      </c>
      <c r="H24" s="102">
        <f>'[1]6'!F$1144</f>
        <v>0</v>
      </c>
      <c r="I24" s="101">
        <f>'[1]6'!G$1144</f>
        <v>0</v>
      </c>
      <c r="J24" s="103">
        <f>'[1]6'!H$1144</f>
        <v>0</v>
      </c>
      <c r="K24" s="101">
        <f>'[1]6'!P$1144</f>
        <v>0</v>
      </c>
      <c r="L24" s="101">
        <f>'[1]6'!Y$1144</f>
        <v>0</v>
      </c>
      <c r="M24" s="101">
        <f>'[1]6'!AA$1144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'[1]6'!C$1145</f>
        <v>0</v>
      </c>
      <c r="F25" s="101">
        <f>'[1]6'!D$1145</f>
        <v>0</v>
      </c>
      <c r="G25" s="101">
        <f>'[1]6'!E$1145</f>
        <v>0</v>
      </c>
      <c r="H25" s="102">
        <f>'[1]6'!F$1145</f>
        <v>0</v>
      </c>
      <c r="I25" s="101">
        <f>'[1]6'!G$1145</f>
        <v>0</v>
      </c>
      <c r="J25" s="103">
        <f>'[1]6'!H$1145</f>
        <v>0</v>
      </c>
      <c r="K25" s="101">
        <f>'[1]6'!P$1145</f>
        <v>0</v>
      </c>
      <c r="L25" s="101">
        <f>'[1]6'!Y$1145</f>
        <v>0</v>
      </c>
      <c r="M25" s="101">
        <f>'[1]6'!AA$1145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'[1]6'!C$1146</f>
        <v>0</v>
      </c>
      <c r="F26" s="101">
        <f>'[1]6'!D$1146</f>
        <v>0</v>
      </c>
      <c r="G26" s="101">
        <f>'[1]6'!E$1146</f>
        <v>0</v>
      </c>
      <c r="H26" s="102">
        <f>'[1]6'!F$1146</f>
        <v>0</v>
      </c>
      <c r="I26" s="101">
        <f>'[1]6'!G$1146</f>
        <v>0</v>
      </c>
      <c r="J26" s="103">
        <f>'[1]6'!H$1146</f>
        <v>0</v>
      </c>
      <c r="K26" s="101">
        <f>'[1]6'!P$1146</f>
        <v>0</v>
      </c>
      <c r="L26" s="101">
        <f>'[1]6'!Y$1146</f>
        <v>0</v>
      </c>
      <c r="M26" s="101">
        <f>'[1]6'!AA$1146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'[1]6'!C$1147</f>
        <v>0</v>
      </c>
      <c r="F27" s="101">
        <f>'[1]6'!D$1147</f>
        <v>0</v>
      </c>
      <c r="G27" s="101">
        <f>'[1]6'!E$1147</f>
        <v>0</v>
      </c>
      <c r="H27" s="102">
        <f>'[1]6'!F$1147</f>
        <v>0</v>
      </c>
      <c r="I27" s="101">
        <f>'[1]6'!G$1147</f>
        <v>0</v>
      </c>
      <c r="J27" s="103">
        <f>'[1]6'!H$1147</f>
        <v>0</v>
      </c>
      <c r="K27" s="101">
        <f>'[1]6'!P$1147</f>
        <v>0</v>
      </c>
      <c r="L27" s="101">
        <f>'[1]6'!Y$1147</f>
        <v>0</v>
      </c>
      <c r="M27" s="101">
        <f>'[1]6'!AA$1147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'[1]6'!C$1148</f>
        <v>0</v>
      </c>
      <c r="F28" s="101">
        <f>'[1]6'!D$1148</f>
        <v>0</v>
      </c>
      <c r="G28" s="101">
        <f>'[1]6'!E$1148</f>
        <v>0</v>
      </c>
      <c r="H28" s="102">
        <f>'[1]6'!F$1148</f>
        <v>0</v>
      </c>
      <c r="I28" s="101">
        <f>'[1]6'!G$1148</f>
        <v>0</v>
      </c>
      <c r="J28" s="103">
        <f>'[1]6'!H$1148</f>
        <v>0</v>
      </c>
      <c r="K28" s="101">
        <f>'[1]6'!P$1148</f>
        <v>0</v>
      </c>
      <c r="L28" s="101">
        <f>'[1]6'!Y$1148</f>
        <v>0</v>
      </c>
      <c r="M28" s="101">
        <f>'[1]6'!AA$1148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'[1]6'!C$1149</f>
        <v>0</v>
      </c>
      <c r="F29" s="101">
        <f>'[1]6'!D$1149</f>
        <v>0</v>
      </c>
      <c r="G29" s="101">
        <f>'[1]6'!E$1149</f>
        <v>0</v>
      </c>
      <c r="H29" s="102">
        <f>'[1]6'!F$1149</f>
        <v>0</v>
      </c>
      <c r="I29" s="101">
        <f>'[1]6'!G$1149</f>
        <v>0</v>
      </c>
      <c r="J29" s="103">
        <f>'[1]6'!H$1149</f>
        <v>0</v>
      </c>
      <c r="K29" s="101">
        <f>'[1]6'!P$1149</f>
        <v>0</v>
      </c>
      <c r="L29" s="101">
        <f>'[1]6'!Y$1149</f>
        <v>0</v>
      </c>
      <c r="M29" s="101">
        <f>'[1]6'!AA$1149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'[1]6'!C$1150</f>
        <v>0</v>
      </c>
      <c r="F30" s="101">
        <f>'[1]6'!D$1150</f>
        <v>0</v>
      </c>
      <c r="G30" s="101">
        <f>'[1]6'!E$1150</f>
        <v>0</v>
      </c>
      <c r="H30" s="102">
        <f>'[1]6'!F$1150</f>
        <v>0</v>
      </c>
      <c r="I30" s="101">
        <f>'[1]6'!G$1150</f>
        <v>0</v>
      </c>
      <c r="J30" s="103">
        <f>'[1]6'!H$1150</f>
        <v>0</v>
      </c>
      <c r="K30" s="101">
        <f>'[1]6'!P$1150</f>
        <v>0</v>
      </c>
      <c r="L30" s="101">
        <f>'[1]6'!Y$1150</f>
        <v>0</v>
      </c>
      <c r="M30" s="101">
        <f>'[1]6'!AA$1150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'[1]6'!C$1151</f>
        <v>0</v>
      </c>
      <c r="F31" s="101">
        <f>'[1]6'!D$1151</f>
        <v>0</v>
      </c>
      <c r="G31" s="101">
        <f>'[1]6'!E$1151</f>
        <v>0</v>
      </c>
      <c r="H31" s="102">
        <f>'[1]6'!F$1151</f>
        <v>0</v>
      </c>
      <c r="I31" s="101">
        <f>'[1]6'!G$1151</f>
        <v>0</v>
      </c>
      <c r="J31" s="103">
        <f>'[1]6'!H$1151</f>
        <v>0</v>
      </c>
      <c r="K31" s="101">
        <f>'[1]6'!P$1151</f>
        <v>0</v>
      </c>
      <c r="L31" s="101">
        <f>'[1]6'!Y$1151</f>
        <v>0</v>
      </c>
      <c r="M31" s="101">
        <f>'[1]6'!AA$1151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'[1]6'!C$1152</f>
        <v>0</v>
      </c>
      <c r="F32" s="101">
        <f>'[1]6'!D$1152</f>
        <v>0</v>
      </c>
      <c r="G32" s="101">
        <f>'[1]6'!E$1152</f>
        <v>0</v>
      </c>
      <c r="H32" s="102">
        <f>'[1]6'!F$1152</f>
        <v>0</v>
      </c>
      <c r="I32" s="101">
        <f>'[1]6'!G$1152</f>
        <v>0</v>
      </c>
      <c r="J32" s="103">
        <f>'[1]6'!H$1152</f>
        <v>0</v>
      </c>
      <c r="K32" s="101">
        <f>'[1]6'!P$1152</f>
        <v>0</v>
      </c>
      <c r="L32" s="101">
        <f>'[1]6'!Y$1152</f>
        <v>0</v>
      </c>
      <c r="M32" s="101">
        <f>'[1]6'!AA$1152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'[1]6'!C$1153</f>
        <v>0</v>
      </c>
      <c r="F33" s="101">
        <f>'[1]6'!D$1153</f>
        <v>0</v>
      </c>
      <c r="G33" s="101">
        <f>'[1]6'!E$1153</f>
        <v>0</v>
      </c>
      <c r="H33" s="102">
        <f>'[1]6'!F$1153</f>
        <v>0</v>
      </c>
      <c r="I33" s="101">
        <f>'[1]6'!G$1153</f>
        <v>0</v>
      </c>
      <c r="J33" s="103">
        <f>'[1]6'!H$1153</f>
        <v>0</v>
      </c>
      <c r="K33" s="101">
        <f>'[1]6'!P$1153</f>
        <v>0</v>
      </c>
      <c r="L33" s="101">
        <f>'[1]6'!Y$1153</f>
        <v>0</v>
      </c>
      <c r="M33" s="101">
        <f>'[1]6'!AA$1153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'[1]6'!C$1154</f>
        <v>0</v>
      </c>
      <c r="F34" s="101">
        <f>'[1]6'!D$1154</f>
        <v>0</v>
      </c>
      <c r="G34" s="101">
        <f>'[1]6'!E$1154</f>
        <v>0</v>
      </c>
      <c r="H34" s="102">
        <f>'[1]6'!F$1154</f>
        <v>0</v>
      </c>
      <c r="I34" s="101">
        <f>'[1]6'!G$1154</f>
        <v>0</v>
      </c>
      <c r="J34" s="103">
        <f>'[1]6'!H$1154</f>
        <v>0</v>
      </c>
      <c r="K34" s="101">
        <f>'[1]6'!P$1154</f>
        <v>0</v>
      </c>
      <c r="L34" s="101">
        <f>'[1]6'!Y$1154</f>
        <v>0</v>
      </c>
      <c r="M34" s="101">
        <f>'[1]6'!AA$1154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'[1]6'!C$1155</f>
        <v>0</v>
      </c>
      <c r="F35" s="101">
        <f>'[1]6'!D$1155</f>
        <v>0</v>
      </c>
      <c r="G35" s="101">
        <f>'[1]6'!E$1155</f>
        <v>0</v>
      </c>
      <c r="H35" s="102">
        <f>'[1]6'!F$1155</f>
        <v>0</v>
      </c>
      <c r="I35" s="101">
        <f>'[1]6'!G$1155</f>
        <v>0</v>
      </c>
      <c r="J35" s="103">
        <f>'[1]6'!H$1155</f>
        <v>0</v>
      </c>
      <c r="K35" s="101">
        <f>'[1]6'!P$1155</f>
        <v>0</v>
      </c>
      <c r="L35" s="101">
        <f>'[1]6'!Y$1155</f>
        <v>0</v>
      </c>
      <c r="M35" s="101">
        <f>'[1]6'!AA$1155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'[1]6'!C$1156</f>
        <v>0</v>
      </c>
      <c r="F36" s="101">
        <f>'[1]6'!D$1156</f>
        <v>0</v>
      </c>
      <c r="G36" s="101">
        <f>'[1]6'!E$1156</f>
        <v>0</v>
      </c>
      <c r="H36" s="102">
        <f>'[1]6'!F$1156</f>
        <v>0</v>
      </c>
      <c r="I36" s="101">
        <f>'[1]6'!G$1156</f>
        <v>0</v>
      </c>
      <c r="J36" s="103">
        <f>'[1]6'!H$1156</f>
        <v>0</v>
      </c>
      <c r="K36" s="101">
        <f>'[1]6'!P$1156</f>
        <v>0</v>
      </c>
      <c r="L36" s="101">
        <f>'[1]6'!Y$1156</f>
        <v>0</v>
      </c>
      <c r="M36" s="101">
        <f>'[1]6'!AA$1156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'[1]6'!C$1157</f>
        <v>0</v>
      </c>
      <c r="F37" s="101">
        <f>'[1]6'!D$1157</f>
        <v>0</v>
      </c>
      <c r="G37" s="101">
        <f>'[1]6'!E$1157</f>
        <v>0</v>
      </c>
      <c r="H37" s="102">
        <f>'[1]6'!F$1157</f>
        <v>0</v>
      </c>
      <c r="I37" s="101">
        <f>'[1]6'!G$1157</f>
        <v>0</v>
      </c>
      <c r="J37" s="103">
        <f>'[1]6'!H$1157</f>
        <v>0</v>
      </c>
      <c r="K37" s="101">
        <f>'[1]6'!P$1157</f>
        <v>0</v>
      </c>
      <c r="L37" s="101">
        <f>'[1]6'!Y$1157</f>
        <v>0</v>
      </c>
      <c r="M37" s="101">
        <f>'[1]6'!AA$1157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'[1]6'!C$1158</f>
        <v>0</v>
      </c>
      <c r="F38" s="101">
        <f>'[1]6'!D$1158</f>
        <v>0</v>
      </c>
      <c r="G38" s="101">
        <f>'[1]6'!E$1158</f>
        <v>0</v>
      </c>
      <c r="H38" s="102">
        <f>'[1]6'!F$1158</f>
        <v>0</v>
      </c>
      <c r="I38" s="101">
        <f>'[1]6'!G$1158</f>
        <v>0</v>
      </c>
      <c r="J38" s="103">
        <f>'[1]6'!H$1158</f>
        <v>0</v>
      </c>
      <c r="K38" s="101">
        <f>'[1]6'!P$1158</f>
        <v>0</v>
      </c>
      <c r="L38" s="101">
        <f>'[1]6'!Y$1158</f>
        <v>0</v>
      </c>
      <c r="M38" s="101">
        <f>'[1]6'!AA$1158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'[1]6'!C$1159</f>
        <v>0</v>
      </c>
      <c r="F39" s="101">
        <f>'[1]6'!D$1159</f>
        <v>0</v>
      </c>
      <c r="G39" s="101">
        <f>'[1]6'!E$1159</f>
        <v>0</v>
      </c>
      <c r="H39" s="102">
        <f>'[1]6'!F$1159</f>
        <v>0</v>
      </c>
      <c r="I39" s="101">
        <f>'[1]6'!G$1159</f>
        <v>0</v>
      </c>
      <c r="J39" s="103">
        <f>'[1]6'!H$1159</f>
        <v>0</v>
      </c>
      <c r="K39" s="101">
        <f>'[1]6'!P$1159</f>
        <v>0</v>
      </c>
      <c r="L39" s="101">
        <f>'[1]6'!Y$1159</f>
        <v>0</v>
      </c>
      <c r="M39" s="101">
        <f>'[1]6'!AA$1159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'[1]6'!C$1160</f>
        <v>0</v>
      </c>
      <c r="F40" s="101">
        <f>'[1]6'!D$1160</f>
        <v>0</v>
      </c>
      <c r="G40" s="101">
        <f>'[1]6'!E$1160</f>
        <v>0</v>
      </c>
      <c r="H40" s="102">
        <f>'[1]6'!F$1160</f>
        <v>0</v>
      </c>
      <c r="I40" s="101">
        <f>'[1]6'!G$1160</f>
        <v>0</v>
      </c>
      <c r="J40" s="103">
        <f>'[1]6'!H$1160</f>
        <v>0</v>
      </c>
      <c r="K40" s="101">
        <f>'[1]6'!P$1160</f>
        <v>0</v>
      </c>
      <c r="L40" s="101">
        <f>'[1]6'!Y$1160</f>
        <v>0</v>
      </c>
      <c r="M40" s="101">
        <f>'[1]6'!AA$1160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'[1]6'!C$1161</f>
        <v>0</v>
      </c>
      <c r="F41" s="101">
        <f>'[1]6'!D$1161</f>
        <v>0</v>
      </c>
      <c r="G41" s="101">
        <f>'[1]6'!E$1161</f>
        <v>0</v>
      </c>
      <c r="H41" s="102">
        <f>'[1]6'!F$1161</f>
        <v>0</v>
      </c>
      <c r="I41" s="101">
        <f>'[1]6'!G$1161</f>
        <v>0</v>
      </c>
      <c r="J41" s="103">
        <f>'[1]6'!H$1161</f>
        <v>0</v>
      </c>
      <c r="K41" s="101">
        <f>'[1]6'!P$1161</f>
        <v>0</v>
      </c>
      <c r="L41" s="101">
        <f>'[1]6'!Y$1161</f>
        <v>0</v>
      </c>
      <c r="M41" s="101">
        <f>'[1]6'!AA$1161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'[1]6'!C$1162</f>
        <v>0</v>
      </c>
      <c r="F42" s="101">
        <f>'[1]6'!D$1162</f>
        <v>0</v>
      </c>
      <c r="G42" s="101">
        <f>'[1]6'!E$1162</f>
        <v>0</v>
      </c>
      <c r="H42" s="102">
        <f>'[1]6'!F$1162</f>
        <v>0</v>
      </c>
      <c r="I42" s="101">
        <f>'[1]6'!G$1162</f>
        <v>0</v>
      </c>
      <c r="J42" s="103">
        <f>'[1]6'!H$1162</f>
        <v>0</v>
      </c>
      <c r="K42" s="101">
        <f>'[1]6'!P$1162</f>
        <v>0</v>
      </c>
      <c r="L42" s="101">
        <f>'[1]6'!Y$1162</f>
        <v>0</v>
      </c>
      <c r="M42" s="101">
        <f>'[1]6'!AA$1162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'[1]6'!C$1163</f>
        <v>0</v>
      </c>
      <c r="F43" s="101">
        <f>'[1]6'!D$1163</f>
        <v>0</v>
      </c>
      <c r="G43" s="101">
        <f>'[1]6'!E$1163</f>
        <v>0</v>
      </c>
      <c r="H43" s="102">
        <f>'[1]6'!F$1163</f>
        <v>0</v>
      </c>
      <c r="I43" s="101">
        <f>'[1]6'!G$1163</f>
        <v>0</v>
      </c>
      <c r="J43" s="103">
        <f>'[1]6'!H$1163</f>
        <v>0</v>
      </c>
      <c r="K43" s="101">
        <f>'[1]6'!P$1163</f>
        <v>0</v>
      </c>
      <c r="L43" s="101">
        <f>'[1]6'!Y$1163</f>
        <v>0</v>
      </c>
      <c r="M43" s="101">
        <f>'[1]6'!AA$1163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'[1]6'!C$1164</f>
        <v>0</v>
      </c>
      <c r="F44" s="101">
        <f>'[1]6'!D$1164</f>
        <v>0</v>
      </c>
      <c r="G44" s="101">
        <f>'[1]6'!E$1164</f>
        <v>0</v>
      </c>
      <c r="H44" s="102">
        <f>'[1]6'!F$1164</f>
        <v>0</v>
      </c>
      <c r="I44" s="101">
        <f>'[1]6'!G$1164</f>
        <v>0</v>
      </c>
      <c r="J44" s="103">
        <f>'[1]6'!H$1164</f>
        <v>0</v>
      </c>
      <c r="K44" s="101">
        <f>'[1]6'!P$1164</f>
        <v>0</v>
      </c>
      <c r="L44" s="101">
        <f>'[1]6'!Y$1164</f>
        <v>0</v>
      </c>
      <c r="M44" s="101">
        <f>'[1]6'!AA$1164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'[1]6'!C$1165</f>
        <v>0</v>
      </c>
      <c r="F45" s="101">
        <f>'[1]6'!D$1165</f>
        <v>0</v>
      </c>
      <c r="G45" s="101">
        <f>'[1]6'!E$1165</f>
        <v>0</v>
      </c>
      <c r="H45" s="102">
        <f>'[1]6'!F$1165</f>
        <v>0</v>
      </c>
      <c r="I45" s="101">
        <f>'[1]6'!G$1165</f>
        <v>0</v>
      </c>
      <c r="J45" s="103">
        <f>'[1]6'!H$1165</f>
        <v>0</v>
      </c>
      <c r="K45" s="101">
        <f>'[1]6'!P$1165</f>
        <v>0</v>
      </c>
      <c r="L45" s="101">
        <f>'[1]6'!Y$1165</f>
        <v>0</v>
      </c>
      <c r="M45" s="101">
        <f>'[1]6'!AA$1165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'[1]6'!C$1166</f>
        <v>0</v>
      </c>
      <c r="F46" s="94">
        <f>'[1]6'!D$1166</f>
        <v>0</v>
      </c>
      <c r="G46" s="94">
        <f>'[1]6'!E$1166</f>
        <v>0</v>
      </c>
      <c r="H46" s="95">
        <f>'[1]6'!F$1166</f>
        <v>0</v>
      </c>
      <c r="I46" s="94">
        <f>'[1]6'!G$1166</f>
        <v>0</v>
      </c>
      <c r="J46" s="96">
        <f>'[1]6'!H$1166</f>
        <v>0</v>
      </c>
      <c r="K46" s="94">
        <f>'[1]6'!P$1166</f>
        <v>0</v>
      </c>
      <c r="L46" s="94">
        <f>'[1]6'!Y$1166</f>
        <v>0</v>
      </c>
      <c r="M46" s="94">
        <f>'[1]6'!AA$1166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'[1]6'!C$1168</f>
        <v>0</v>
      </c>
      <c r="F48" s="88">
        <f>'[1]6'!D$1168</f>
        <v>0</v>
      </c>
      <c r="G48" s="88">
        <f>'[1]6'!E$1168</f>
        <v>0</v>
      </c>
      <c r="H48" s="89">
        <f>'[1]6'!F$1168</f>
        <v>0</v>
      </c>
      <c r="I48" s="88">
        <f>'[1]6'!G$1168</f>
        <v>0</v>
      </c>
      <c r="J48" s="90">
        <f>'[1]6'!H$1168</f>
        <v>0</v>
      </c>
      <c r="K48" s="88">
        <f>'[1]6'!P$1168</f>
        <v>0</v>
      </c>
      <c r="L48" s="88">
        <f>'[1]6'!Y$1168</f>
        <v>0</v>
      </c>
      <c r="M48" s="88">
        <f>'[1]6'!AA$1168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'[1]6'!C$1169</f>
        <v>0</v>
      </c>
      <c r="F49" s="94">
        <f>'[1]6'!D$1169</f>
        <v>0</v>
      </c>
      <c r="G49" s="94">
        <f>'[1]6'!E$1169</f>
        <v>0</v>
      </c>
      <c r="H49" s="95">
        <f>'[1]6'!F$1169</f>
        <v>0</v>
      </c>
      <c r="I49" s="94">
        <f>'[1]6'!G$1169</f>
        <v>0</v>
      </c>
      <c r="J49" s="96">
        <f>'[1]6'!H$1169</f>
        <v>0</v>
      </c>
      <c r="K49" s="94">
        <f>'[1]6'!P$1169</f>
        <v>0</v>
      </c>
      <c r="L49" s="94">
        <f>'[1]6'!Y$1169</f>
        <v>0</v>
      </c>
      <c r="M49" s="94">
        <f>'[1]6'!AA$1169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'[1]6'!C$1173</f>
        <v>0</v>
      </c>
      <c r="F54" s="88">
        <f>'[1]6'!D$1173</f>
        <v>0</v>
      </c>
      <c r="G54" s="88">
        <f>'[1]6'!E$1173</f>
        <v>0</v>
      </c>
      <c r="H54" s="89">
        <f>'[1]6'!F$1173</f>
        <v>0</v>
      </c>
      <c r="I54" s="88">
        <f>'[1]6'!G$1173</f>
        <v>0</v>
      </c>
      <c r="J54" s="90">
        <f>'[1]6'!H$1173</f>
        <v>0</v>
      </c>
      <c r="K54" s="88">
        <f>'[1]6'!P$1173</f>
        <v>0</v>
      </c>
      <c r="L54" s="88">
        <f>'[1]6'!Y$1173</f>
        <v>0</v>
      </c>
      <c r="M54" s="88">
        <f>'[1]6'!AA$1173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'[1]6'!C$1174</f>
        <v>0</v>
      </c>
      <c r="F55" s="94">
        <f>'[1]6'!D$1174</f>
        <v>0</v>
      </c>
      <c r="G55" s="94">
        <f>'[1]6'!E$1174</f>
        <v>0</v>
      </c>
      <c r="H55" s="95">
        <f>'[1]6'!F$1174</f>
        <v>0</v>
      </c>
      <c r="I55" s="94">
        <f>'[1]6'!G$1174</f>
        <v>0</v>
      </c>
      <c r="J55" s="96">
        <f>'[1]6'!H$1174</f>
        <v>0</v>
      </c>
      <c r="K55" s="94">
        <f>'[1]6'!P$1174</f>
        <v>0</v>
      </c>
      <c r="L55" s="94">
        <f>'[1]6'!Y$1174</f>
        <v>0</v>
      </c>
      <c r="M55" s="94">
        <f>'[1]6'!AA$1174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'[1]6'!C$1176</f>
        <v>0</v>
      </c>
      <c r="F57" s="88">
        <f>'[1]6'!D$1176</f>
        <v>0</v>
      </c>
      <c r="G57" s="88">
        <f>'[1]6'!E$1176</f>
        <v>0</v>
      </c>
      <c r="H57" s="89">
        <f>'[1]6'!F$1176</f>
        <v>0</v>
      </c>
      <c r="I57" s="88">
        <f>'[1]6'!G$1176</f>
        <v>0</v>
      </c>
      <c r="J57" s="90">
        <f>'[1]6'!H$1176</f>
        <v>0</v>
      </c>
      <c r="K57" s="88">
        <f>'[1]6'!P$1176</f>
        <v>0</v>
      </c>
      <c r="L57" s="88">
        <f>'[1]6'!Y$1176</f>
        <v>0</v>
      </c>
      <c r="M57" s="88">
        <f>'[1]6'!AA$1176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'[1]6'!C$1177</f>
        <v>0</v>
      </c>
      <c r="F58" s="94">
        <f>'[1]6'!D$1177</f>
        <v>0</v>
      </c>
      <c r="G58" s="94">
        <f>'[1]6'!E$1177</f>
        <v>0</v>
      </c>
      <c r="H58" s="95">
        <f>'[1]6'!F$1177</f>
        <v>0</v>
      </c>
      <c r="I58" s="94">
        <f>'[1]6'!G$1177</f>
        <v>0</v>
      </c>
      <c r="J58" s="96">
        <f>'[1]6'!H$1177</f>
        <v>0</v>
      </c>
      <c r="K58" s="94">
        <f>'[1]6'!P$1177</f>
        <v>0</v>
      </c>
      <c r="L58" s="94">
        <f>'[1]6'!Y$1177</f>
        <v>0</v>
      </c>
      <c r="M58" s="94">
        <f>'[1]6'!AA$1177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'[1]6'!C$1179</f>
        <v>0</v>
      </c>
      <c r="F60" s="88">
        <f>'[1]6'!D$1179</f>
        <v>0</v>
      </c>
      <c r="G60" s="88">
        <f>'[1]6'!E$1179</f>
        <v>0</v>
      </c>
      <c r="H60" s="89">
        <f>'[1]6'!F$1179</f>
        <v>0</v>
      </c>
      <c r="I60" s="88">
        <f>'[1]6'!G$1179</f>
        <v>0</v>
      </c>
      <c r="J60" s="90">
        <f>'[1]6'!H$1179</f>
        <v>0</v>
      </c>
      <c r="K60" s="88">
        <f>'[1]6'!P$1179</f>
        <v>0</v>
      </c>
      <c r="L60" s="88">
        <f>'[1]6'!Y$1179</f>
        <v>0</v>
      </c>
      <c r="M60" s="88">
        <f>'[1]6'!AA$1179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'[1]6'!C$1180</f>
        <v>0</v>
      </c>
      <c r="F61" s="94">
        <f>'[1]6'!D$1180</f>
        <v>0</v>
      </c>
      <c r="G61" s="94">
        <f>'[1]6'!E$1180</f>
        <v>0</v>
      </c>
      <c r="H61" s="95">
        <f>'[1]6'!F$1180</f>
        <v>0</v>
      </c>
      <c r="I61" s="94">
        <f>'[1]6'!G$1180</f>
        <v>0</v>
      </c>
      <c r="J61" s="96">
        <f>'[1]6'!H$1180</f>
        <v>0</v>
      </c>
      <c r="K61" s="94">
        <f>'[1]6'!P$1180</f>
        <v>0</v>
      </c>
      <c r="L61" s="94">
        <f>'[1]6'!Y$1180</f>
        <v>0</v>
      </c>
      <c r="M61" s="94">
        <f>'[1]6'!AA$1180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'[1]6'!C$1181</f>
        <v>0</v>
      </c>
      <c r="F62" s="101">
        <f>'[1]6'!D$1181</f>
        <v>0</v>
      </c>
      <c r="G62" s="101">
        <f>'[1]6'!E$1181</f>
        <v>0</v>
      </c>
      <c r="H62" s="102">
        <f>'[1]6'!F$1181</f>
        <v>0</v>
      </c>
      <c r="I62" s="101">
        <f>'[1]6'!G$1181</f>
        <v>0</v>
      </c>
      <c r="J62" s="103">
        <f>'[1]6'!H$1181</f>
        <v>0</v>
      </c>
      <c r="K62" s="101">
        <f>'[1]6'!P$1181</f>
        <v>0</v>
      </c>
      <c r="L62" s="101">
        <f>'[1]6'!Y$1181</f>
        <v>0</v>
      </c>
      <c r="M62" s="101">
        <f>'[1]6'!AA$1181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'[1]6'!C$1182</f>
        <v>0</v>
      </c>
      <c r="F63" s="101">
        <f>'[1]6'!D$1182</f>
        <v>0</v>
      </c>
      <c r="G63" s="101">
        <f>'[1]6'!E$1182</f>
        <v>0</v>
      </c>
      <c r="H63" s="102">
        <f>'[1]6'!F$1182</f>
        <v>0</v>
      </c>
      <c r="I63" s="101">
        <f>'[1]6'!G$1182</f>
        <v>0</v>
      </c>
      <c r="J63" s="103">
        <f>'[1]6'!H$1182</f>
        <v>0</v>
      </c>
      <c r="K63" s="101">
        <f>'[1]6'!P$1182</f>
        <v>0</v>
      </c>
      <c r="L63" s="101">
        <f>'[1]6'!Y$1182</f>
        <v>0</v>
      </c>
      <c r="M63" s="101">
        <f>'[1]6'!AA$1182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'[1]6'!C$1185</f>
        <v>0</v>
      </c>
      <c r="F66" s="88">
        <f>'[1]6'!D$1185</f>
        <v>0</v>
      </c>
      <c r="G66" s="88">
        <f>'[1]6'!E$1185</f>
        <v>0</v>
      </c>
      <c r="H66" s="89">
        <f>'[1]6'!F$1185</f>
        <v>0</v>
      </c>
      <c r="I66" s="88">
        <f>'[1]6'!G$1185</f>
        <v>0</v>
      </c>
      <c r="J66" s="90">
        <f>'[1]6'!H$1185</f>
        <v>0</v>
      </c>
      <c r="K66" s="88">
        <f>'[1]6'!P$1185</f>
        <v>0</v>
      </c>
      <c r="L66" s="88">
        <f>'[1]6'!Y$1185</f>
        <v>0</v>
      </c>
      <c r="M66" s="90">
        <f>'[1]6'!AA$1185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'[1]6'!C$1186</f>
        <v>0</v>
      </c>
      <c r="F67" s="94">
        <f>'[1]6'!D$1186</f>
        <v>0</v>
      </c>
      <c r="G67" s="94">
        <f>'[1]6'!E$1186</f>
        <v>0</v>
      </c>
      <c r="H67" s="95">
        <f>'[1]6'!F$1186</f>
        <v>0</v>
      </c>
      <c r="I67" s="94">
        <f>'[1]6'!G$1186</f>
        <v>0</v>
      </c>
      <c r="J67" s="96">
        <f>'[1]6'!H$1186</f>
        <v>0</v>
      </c>
      <c r="K67" s="94">
        <f>'[1]6'!P$1186</f>
        <v>0</v>
      </c>
      <c r="L67" s="94">
        <f>'[1]6'!Y$1186</f>
        <v>0</v>
      </c>
      <c r="M67" s="96">
        <f>'[1]6'!AA$1186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'[1]6'!C$1188</f>
        <v>0</v>
      </c>
      <c r="F69" s="88">
        <f>'[1]6'!D$1188</f>
        <v>0</v>
      </c>
      <c r="G69" s="88">
        <f>'[1]6'!E$1188</f>
        <v>0</v>
      </c>
      <c r="H69" s="89">
        <f>'[1]6'!F$1188</f>
        <v>0</v>
      </c>
      <c r="I69" s="88">
        <f>'[1]6'!G$1188</f>
        <v>0</v>
      </c>
      <c r="J69" s="90">
        <f>'[1]6'!H$1188</f>
        <v>0</v>
      </c>
      <c r="K69" s="88">
        <f>'[1]6'!P$1188</f>
        <v>0</v>
      </c>
      <c r="L69" s="88">
        <f>'[1]6'!Y$1188</f>
        <v>0</v>
      </c>
      <c r="M69" s="90">
        <f>'[1]6'!AA$1188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'[1]6'!C$1189</f>
        <v>0</v>
      </c>
      <c r="F70" s="94">
        <f>'[1]6'!D$1189</f>
        <v>0</v>
      </c>
      <c r="G70" s="94">
        <f>'[1]6'!E$1189</f>
        <v>0</v>
      </c>
      <c r="H70" s="95">
        <f>'[1]6'!F$1189</f>
        <v>0</v>
      </c>
      <c r="I70" s="94">
        <f>'[1]6'!G$1189</f>
        <v>0</v>
      </c>
      <c r="J70" s="96">
        <f>'[1]6'!H$1189</f>
        <v>0</v>
      </c>
      <c r="K70" s="94">
        <f>'[1]6'!P$1189</f>
        <v>0</v>
      </c>
      <c r="L70" s="94">
        <f>'[1]6'!Y$1189</f>
        <v>0</v>
      </c>
      <c r="M70" s="96">
        <f>'[1]6'!AA$1189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'[1]6'!C$1190</f>
        <v>0</v>
      </c>
      <c r="F72" s="101">
        <f>'[1]6'!D$1190</f>
        <v>0</v>
      </c>
      <c r="G72" s="101">
        <f>'[1]6'!E$1190</f>
        <v>0</v>
      </c>
      <c r="H72" s="102">
        <f>'[1]6'!F$1190</f>
        <v>0</v>
      </c>
      <c r="I72" s="101">
        <f>'[1]6'!G$1190</f>
        <v>0</v>
      </c>
      <c r="J72" s="103">
        <f>'[1]6'!H$1190</f>
        <v>0</v>
      </c>
      <c r="K72" s="101">
        <f>'[1]6'!P$1190</f>
        <v>0</v>
      </c>
      <c r="L72" s="101">
        <f>'[1]6'!Y$1190</f>
        <v>0</v>
      </c>
      <c r="M72" s="101">
        <f>'[1]6'!AA$1190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'[1]6'!C$1192</f>
        <v>0</v>
      </c>
      <c r="F74" s="88">
        <f>'[1]6'!D$1192</f>
        <v>0</v>
      </c>
      <c r="G74" s="88">
        <f>'[1]6'!E$1192</f>
        <v>0</v>
      </c>
      <c r="H74" s="89">
        <f>'[1]6'!F$1192</f>
        <v>0</v>
      </c>
      <c r="I74" s="88">
        <f>'[1]6'!G$1192</f>
        <v>0</v>
      </c>
      <c r="J74" s="90">
        <f>'[1]6'!H$1192</f>
        <v>0</v>
      </c>
      <c r="K74" s="88">
        <f>'[1]6'!P$1192</f>
        <v>0</v>
      </c>
      <c r="L74" s="88">
        <f>'[1]6'!Y$1192</f>
        <v>0</v>
      </c>
      <c r="M74" s="88">
        <f>'[1]6'!AA$1192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'[1]6'!C$1193</f>
        <v>0</v>
      </c>
      <c r="F75" s="94">
        <f>'[1]6'!D$1193</f>
        <v>0</v>
      </c>
      <c r="G75" s="94">
        <f>'[1]6'!E$1193</f>
        <v>0</v>
      </c>
      <c r="H75" s="95">
        <f>'[1]6'!F$1193</f>
        <v>0</v>
      </c>
      <c r="I75" s="94">
        <f>'[1]6'!G$1193</f>
        <v>0</v>
      </c>
      <c r="J75" s="96">
        <f>'[1]6'!H$1193</f>
        <v>0</v>
      </c>
      <c r="K75" s="94">
        <f>'[1]6'!P$1193</f>
        <v>0</v>
      </c>
      <c r="L75" s="94">
        <f>'[1]6'!Y$1193</f>
        <v>0</v>
      </c>
      <c r="M75" s="94">
        <f>'[1]6'!AA$1193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'[1]6'!C$1196</f>
        <v>0</v>
      </c>
      <c r="F79" s="88">
        <f>'[1]6'!D$1196</f>
        <v>0</v>
      </c>
      <c r="G79" s="88">
        <f>'[1]6'!E$1196</f>
        <v>0</v>
      </c>
      <c r="H79" s="89">
        <f>'[1]6'!F$1196</f>
        <v>0</v>
      </c>
      <c r="I79" s="88">
        <f>'[1]6'!G$1196</f>
        <v>0</v>
      </c>
      <c r="J79" s="90">
        <f>'[1]6'!H$1196</f>
        <v>0</v>
      </c>
      <c r="K79" s="88">
        <f>'[1]6'!P$1196</f>
        <v>0</v>
      </c>
      <c r="L79" s="88">
        <f>'[1]6'!Y$1196</f>
        <v>0</v>
      </c>
      <c r="M79" s="88">
        <f>'[1]6'!AA$1196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'[1]6'!C$1197</f>
        <v>0</v>
      </c>
      <c r="F80" s="94">
        <f>'[1]6'!D$1197</f>
        <v>0</v>
      </c>
      <c r="G80" s="94">
        <f>'[1]6'!E$1197</f>
        <v>0</v>
      </c>
      <c r="H80" s="95">
        <f>'[1]6'!F$1197</f>
        <v>0</v>
      </c>
      <c r="I80" s="94">
        <f>'[1]6'!G$1197</f>
        <v>0</v>
      </c>
      <c r="J80" s="96">
        <f>'[1]6'!H$1197</f>
        <v>0</v>
      </c>
      <c r="K80" s="94">
        <f>'[1]6'!P$1197</f>
        <v>0</v>
      </c>
      <c r="L80" s="94">
        <f>'[1]6'!Y$1197</f>
        <v>0</v>
      </c>
      <c r="M80" s="94">
        <f>'[1]6'!AA$1197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'[1]6'!C$1199</f>
        <v>0</v>
      </c>
      <c r="F82" s="88">
        <f>'[1]6'!D$1199</f>
        <v>0</v>
      </c>
      <c r="G82" s="88">
        <f>'[1]6'!E$1199</f>
        <v>0</v>
      </c>
      <c r="H82" s="89">
        <f>'[1]6'!F$1199</f>
        <v>0</v>
      </c>
      <c r="I82" s="88">
        <f>'[1]6'!G$1199</f>
        <v>0</v>
      </c>
      <c r="J82" s="90">
        <f>'[1]6'!H$1199</f>
        <v>0</v>
      </c>
      <c r="K82" s="88">
        <f>'[1]6'!P$1199</f>
        <v>0</v>
      </c>
      <c r="L82" s="88">
        <f>'[1]6'!Y$1199</f>
        <v>0</v>
      </c>
      <c r="M82" s="88">
        <f>'[1]6'!AA$1199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'[1]6'!C$1200</f>
        <v>0</v>
      </c>
      <c r="F83" s="94">
        <f>'[1]6'!D$1200</f>
        <v>0</v>
      </c>
      <c r="G83" s="94">
        <f>'[1]6'!E$1200</f>
        <v>0</v>
      </c>
      <c r="H83" s="95">
        <f>'[1]6'!F$1200</f>
        <v>0</v>
      </c>
      <c r="I83" s="94">
        <f>'[1]6'!G$1200</f>
        <v>0</v>
      </c>
      <c r="J83" s="96">
        <f>'[1]6'!H$1200</f>
        <v>0</v>
      </c>
      <c r="K83" s="94">
        <f>'[1]6'!P$1200</f>
        <v>0</v>
      </c>
      <c r="L83" s="94">
        <f>'[1]6'!Y$1200</f>
        <v>0</v>
      </c>
      <c r="M83" s="94">
        <f>'[1]6'!AA$1200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'[1]6'!C$1201</f>
        <v>0</v>
      </c>
      <c r="F84" s="101">
        <f>'[1]6'!D$1201</f>
        <v>0</v>
      </c>
      <c r="G84" s="101">
        <f>'[1]6'!E$1201</f>
        <v>0</v>
      </c>
      <c r="H84" s="102">
        <f>'[1]6'!F$1201</f>
        <v>0</v>
      </c>
      <c r="I84" s="101">
        <f>'[1]6'!G$1201</f>
        <v>0</v>
      </c>
      <c r="J84" s="103">
        <f>'[1]6'!H$1201</f>
        <v>0</v>
      </c>
      <c r="K84" s="101">
        <f>'[1]6'!P$1201</f>
        <v>0</v>
      </c>
      <c r="L84" s="101">
        <f>'[1]6'!Y$1201</f>
        <v>0</v>
      </c>
      <c r="M84" s="101">
        <f>'[1]6'!AA$1201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'[1]6'!C$1202</f>
        <v>0</v>
      </c>
      <c r="F85" s="101">
        <f>'[1]6'!D$1202</f>
        <v>0</v>
      </c>
      <c r="G85" s="101">
        <f>'[1]6'!E$1202</f>
        <v>0</v>
      </c>
      <c r="H85" s="102">
        <f>'[1]6'!F$1202</f>
        <v>0</v>
      </c>
      <c r="I85" s="101">
        <f>'[1]6'!G$1202</f>
        <v>0</v>
      </c>
      <c r="J85" s="103">
        <f>'[1]6'!H$1202</f>
        <v>0</v>
      </c>
      <c r="K85" s="101">
        <f>'[1]6'!P$1202</f>
        <v>0</v>
      </c>
      <c r="L85" s="101">
        <f>'[1]6'!Y$1202</f>
        <v>0</v>
      </c>
      <c r="M85" s="101">
        <f>'[1]6'!AA$1202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'[1]6'!C$1203</f>
        <v>0</v>
      </c>
      <c r="F86" s="101">
        <f>'[1]6'!D$1203</f>
        <v>0</v>
      </c>
      <c r="G86" s="101">
        <f>'[1]6'!E$1203</f>
        <v>0</v>
      </c>
      <c r="H86" s="102">
        <f>'[1]6'!F$1203</f>
        <v>0</v>
      </c>
      <c r="I86" s="101">
        <f>'[1]6'!G$1203</f>
        <v>0</v>
      </c>
      <c r="J86" s="103">
        <f>'[1]6'!H$1203</f>
        <v>0</v>
      </c>
      <c r="K86" s="101">
        <f>'[1]6'!P$1203</f>
        <v>0</v>
      </c>
      <c r="L86" s="101">
        <f>'[1]6'!Y$1203</f>
        <v>0</v>
      </c>
      <c r="M86" s="101">
        <f>'[1]6'!AA$1203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'[1]6'!C$1204</f>
        <v>0</v>
      </c>
      <c r="F87" s="101">
        <f>'[1]6'!D$1204</f>
        <v>0</v>
      </c>
      <c r="G87" s="101">
        <f>'[1]6'!E$1204</f>
        <v>0</v>
      </c>
      <c r="H87" s="102">
        <f>'[1]6'!F$1204</f>
        <v>0</v>
      </c>
      <c r="I87" s="101">
        <f>'[1]6'!G$1204</f>
        <v>0</v>
      </c>
      <c r="J87" s="103">
        <f>'[1]6'!H$1204</f>
        <v>0</v>
      </c>
      <c r="K87" s="101">
        <f>'[1]6'!P$1204</f>
        <v>0</v>
      </c>
      <c r="L87" s="101">
        <f>'[1]6'!Y$1204</f>
        <v>0</v>
      </c>
      <c r="M87" s="101">
        <f>'[1]6'!AA$1204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'[1]6'!C$1205</f>
        <v>0</v>
      </c>
      <c r="F88" s="101">
        <f>'[1]6'!D$1205</f>
        <v>0</v>
      </c>
      <c r="G88" s="101">
        <f>'[1]6'!E$1205</f>
        <v>0</v>
      </c>
      <c r="H88" s="102">
        <f>'[1]6'!F$1205</f>
        <v>0</v>
      </c>
      <c r="I88" s="101">
        <f>'[1]6'!G$1205</f>
        <v>0</v>
      </c>
      <c r="J88" s="103">
        <f>'[1]6'!H$1205</f>
        <v>0</v>
      </c>
      <c r="K88" s="101">
        <f>'[1]6'!P$1205</f>
        <v>0</v>
      </c>
      <c r="L88" s="101">
        <f>'[1]6'!Y$1205</f>
        <v>0</v>
      </c>
      <c r="M88" s="101">
        <f>'[1]6'!AA$1205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'[1]6'!C$1206</f>
        <v>0</v>
      </c>
      <c r="F90" s="74">
        <f>'[1]6'!D$1206</f>
        <v>0</v>
      </c>
      <c r="G90" s="74">
        <f>'[1]6'!E$1206</f>
        <v>0</v>
      </c>
      <c r="H90" s="75">
        <f>'[1]6'!F$1206</f>
        <v>0</v>
      </c>
      <c r="I90" s="74">
        <f>'[1]6'!G$1206</f>
        <v>0</v>
      </c>
      <c r="J90" s="76">
        <f>'[1]6'!H$1206</f>
        <v>0</v>
      </c>
      <c r="K90" s="74">
        <f>'[1]6'!P$1206</f>
        <v>0</v>
      </c>
      <c r="L90" s="74">
        <f>'[1]6'!Y$1206</f>
        <v>0</v>
      </c>
      <c r="M90" s="74">
        <f>'[1]6'!AA$1206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66"/>
    <pageSetUpPr fitToPage="1"/>
  </sheetPr>
  <dimension ref="A1:AA312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B.2h: Payments and estimates by economic classification: " &amp; PROPER( '[1]6'!$B$16)</f>
        <v>Table B.2h: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'[1]6'!C$1276</f>
        <v>0</v>
      </c>
      <c r="F6" s="88">
        <f>'[1]6'!D$1276</f>
        <v>0</v>
      </c>
      <c r="G6" s="88">
        <f>'[1]6'!E$1276</f>
        <v>0</v>
      </c>
      <c r="H6" s="89">
        <f>'[1]6'!F$1276</f>
        <v>0</v>
      </c>
      <c r="I6" s="88">
        <f>'[1]6'!G$1276</f>
        <v>0</v>
      </c>
      <c r="J6" s="90">
        <f>'[1]6'!H$1276</f>
        <v>0</v>
      </c>
      <c r="K6" s="88">
        <f>'[1]6'!P$1276</f>
        <v>0</v>
      </c>
      <c r="L6" s="88">
        <f>'[1]6'!Y$1276</f>
        <v>0</v>
      </c>
      <c r="M6" s="88">
        <f>'[1]6'!AA$1276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'[1]6'!C$1277</f>
        <v>0</v>
      </c>
      <c r="F7" s="94">
        <f>'[1]6'!D$1277</f>
        <v>0</v>
      </c>
      <c r="G7" s="94">
        <f>'[1]6'!E$1277</f>
        <v>0</v>
      </c>
      <c r="H7" s="95">
        <f>'[1]6'!F$1277</f>
        <v>0</v>
      </c>
      <c r="I7" s="94">
        <f>'[1]6'!G$1277</f>
        <v>0</v>
      </c>
      <c r="J7" s="96">
        <f>'[1]6'!H$1277</f>
        <v>0</v>
      </c>
      <c r="K7" s="94">
        <f>'[1]6'!P$1277</f>
        <v>0</v>
      </c>
      <c r="L7" s="94">
        <f>'[1]6'!Y$1277</f>
        <v>0</v>
      </c>
      <c r="M7" s="94">
        <f>'[1]6'!AA$1277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'[1]6'!C$1279</f>
        <v>0</v>
      </c>
      <c r="F9" s="88">
        <f>'[1]6'!D$1279</f>
        <v>0</v>
      </c>
      <c r="G9" s="88">
        <f>'[1]6'!E$1279</f>
        <v>0</v>
      </c>
      <c r="H9" s="89">
        <f>'[1]6'!F$1279</f>
        <v>0</v>
      </c>
      <c r="I9" s="88">
        <f>'[1]6'!G$1279</f>
        <v>0</v>
      </c>
      <c r="J9" s="90">
        <f>'[1]6'!H$1279</f>
        <v>0</v>
      </c>
      <c r="K9" s="88">
        <f>'[1]6'!P$1279</f>
        <v>0</v>
      </c>
      <c r="L9" s="88">
        <f>'[1]6'!Y$1279</f>
        <v>0</v>
      </c>
      <c r="M9" s="88">
        <f>'[1]6'!AA$1279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'[1]6'!C$1280</f>
        <v>0</v>
      </c>
      <c r="F10" s="101">
        <f>'[1]6'!D$1280</f>
        <v>0</v>
      </c>
      <c r="G10" s="101">
        <f>'[1]6'!E$1280</f>
        <v>0</v>
      </c>
      <c r="H10" s="102">
        <f>'[1]6'!F$1280</f>
        <v>0</v>
      </c>
      <c r="I10" s="101">
        <f>'[1]6'!G$1280</f>
        <v>0</v>
      </c>
      <c r="J10" s="103">
        <f>'[1]6'!H$1280</f>
        <v>0</v>
      </c>
      <c r="K10" s="101">
        <f>'[1]6'!P$1280</f>
        <v>0</v>
      </c>
      <c r="L10" s="101">
        <f>'[1]6'!Y$1280</f>
        <v>0</v>
      </c>
      <c r="M10" s="101">
        <f>'[1]6'!AA$1280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'[1]6'!C$1281</f>
        <v>0</v>
      </c>
      <c r="F11" s="101">
        <f>'[1]6'!D$1281</f>
        <v>0</v>
      </c>
      <c r="G11" s="101">
        <f>'[1]6'!E$1281</f>
        <v>0</v>
      </c>
      <c r="H11" s="102">
        <f>'[1]6'!F$1281</f>
        <v>0</v>
      </c>
      <c r="I11" s="101">
        <f>'[1]6'!G$1281</f>
        <v>0</v>
      </c>
      <c r="J11" s="103">
        <f>'[1]6'!H$1281</f>
        <v>0</v>
      </c>
      <c r="K11" s="101">
        <f>'[1]6'!P$1281</f>
        <v>0</v>
      </c>
      <c r="L11" s="101">
        <f>'[1]6'!Y$1281</f>
        <v>0</v>
      </c>
      <c r="M11" s="101">
        <f>'[1]6'!AA$1281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'[1]6'!C$1282</f>
        <v>0</v>
      </c>
      <c r="F12" s="101">
        <f>'[1]6'!D$1282</f>
        <v>0</v>
      </c>
      <c r="G12" s="101">
        <f>'[1]6'!E$1282</f>
        <v>0</v>
      </c>
      <c r="H12" s="102">
        <f>'[1]6'!F$1282</f>
        <v>0</v>
      </c>
      <c r="I12" s="101">
        <f>'[1]6'!G$1282</f>
        <v>0</v>
      </c>
      <c r="J12" s="103">
        <f>'[1]6'!H$1282</f>
        <v>0</v>
      </c>
      <c r="K12" s="101">
        <f>'[1]6'!P$1282</f>
        <v>0</v>
      </c>
      <c r="L12" s="101">
        <f>'[1]6'!Y$1282</f>
        <v>0</v>
      </c>
      <c r="M12" s="101">
        <f>'[1]6'!AA$1282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'[1]6'!C$1283</f>
        <v>0</v>
      </c>
      <c r="F13" s="101">
        <f>'[1]6'!D$1283</f>
        <v>0</v>
      </c>
      <c r="G13" s="101">
        <f>'[1]6'!E$1283</f>
        <v>0</v>
      </c>
      <c r="H13" s="102">
        <f>'[1]6'!F$1283</f>
        <v>0</v>
      </c>
      <c r="I13" s="101">
        <f>'[1]6'!G$1283</f>
        <v>0</v>
      </c>
      <c r="J13" s="103">
        <f>'[1]6'!H$1283</f>
        <v>0</v>
      </c>
      <c r="K13" s="101">
        <f>'[1]6'!P$1283</f>
        <v>0</v>
      </c>
      <c r="L13" s="101">
        <f>'[1]6'!Y$1283</f>
        <v>0</v>
      </c>
      <c r="M13" s="101">
        <f>'[1]6'!AA$1283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'[1]6'!C$1284</f>
        <v>0</v>
      </c>
      <c r="F14" s="101">
        <f>'[1]6'!D$1284</f>
        <v>0</v>
      </c>
      <c r="G14" s="101">
        <f>'[1]6'!E$1284</f>
        <v>0</v>
      </c>
      <c r="H14" s="102">
        <f>'[1]6'!F$1284</f>
        <v>0</v>
      </c>
      <c r="I14" s="101">
        <f>'[1]6'!G$1284</f>
        <v>0</v>
      </c>
      <c r="J14" s="103">
        <f>'[1]6'!H$1284</f>
        <v>0</v>
      </c>
      <c r="K14" s="101">
        <f>'[1]6'!P$1284</f>
        <v>0</v>
      </c>
      <c r="L14" s="101">
        <f>'[1]6'!Y$1284</f>
        <v>0</v>
      </c>
      <c r="M14" s="101">
        <f>'[1]6'!AA$1284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'[1]6'!C$1285</f>
        <v>0</v>
      </c>
      <c r="F15" s="101">
        <f>'[1]6'!D$1285</f>
        <v>0</v>
      </c>
      <c r="G15" s="101">
        <f>'[1]6'!E$1285</f>
        <v>0</v>
      </c>
      <c r="H15" s="102">
        <f>'[1]6'!F$1285</f>
        <v>0</v>
      </c>
      <c r="I15" s="101">
        <f>'[1]6'!G$1285</f>
        <v>0</v>
      </c>
      <c r="J15" s="103">
        <f>'[1]6'!H$1285</f>
        <v>0</v>
      </c>
      <c r="K15" s="101">
        <f>'[1]6'!P$1285</f>
        <v>0</v>
      </c>
      <c r="L15" s="101">
        <f>'[1]6'!Y$1285</f>
        <v>0</v>
      </c>
      <c r="M15" s="101">
        <f>'[1]6'!AA$1285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'[1]6'!C$1286</f>
        <v>0</v>
      </c>
      <c r="F16" s="101">
        <f>'[1]6'!D$1286</f>
        <v>0</v>
      </c>
      <c r="G16" s="101">
        <f>'[1]6'!E$1286</f>
        <v>0</v>
      </c>
      <c r="H16" s="102">
        <f>'[1]6'!F$1286</f>
        <v>0</v>
      </c>
      <c r="I16" s="101">
        <f>'[1]6'!G$1286</f>
        <v>0</v>
      </c>
      <c r="J16" s="103">
        <f>'[1]6'!H$1286</f>
        <v>0</v>
      </c>
      <c r="K16" s="101">
        <f>'[1]6'!P$1286</f>
        <v>0</v>
      </c>
      <c r="L16" s="101">
        <f>'[1]6'!Y$1286</f>
        <v>0</v>
      </c>
      <c r="M16" s="101">
        <f>'[1]6'!AA$1286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'[1]6'!C$1287</f>
        <v>0</v>
      </c>
      <c r="F17" s="101">
        <f>'[1]6'!D$1287</f>
        <v>0</v>
      </c>
      <c r="G17" s="101">
        <f>'[1]6'!E$1287</f>
        <v>0</v>
      </c>
      <c r="H17" s="102">
        <f>'[1]6'!F$1287</f>
        <v>0</v>
      </c>
      <c r="I17" s="101">
        <f>'[1]6'!G$1287</f>
        <v>0</v>
      </c>
      <c r="J17" s="103">
        <f>'[1]6'!H$1287</f>
        <v>0</v>
      </c>
      <c r="K17" s="101">
        <f>'[1]6'!P$1287</f>
        <v>0</v>
      </c>
      <c r="L17" s="101">
        <f>'[1]6'!Y$1287</f>
        <v>0</v>
      </c>
      <c r="M17" s="101">
        <f>'[1]6'!AA$1287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'[1]6'!C$1288</f>
        <v>0</v>
      </c>
      <c r="F18" s="101">
        <f>'[1]6'!D$1288</f>
        <v>0</v>
      </c>
      <c r="G18" s="101">
        <f>'[1]6'!E$1288</f>
        <v>0</v>
      </c>
      <c r="H18" s="102">
        <f>'[1]6'!F$1288</f>
        <v>0</v>
      </c>
      <c r="I18" s="101">
        <f>'[1]6'!G$1288</f>
        <v>0</v>
      </c>
      <c r="J18" s="103">
        <f>'[1]6'!H$1288</f>
        <v>0</v>
      </c>
      <c r="K18" s="101">
        <f>'[1]6'!P$1288</f>
        <v>0</v>
      </c>
      <c r="L18" s="101">
        <f>'[1]6'!Y$1288</f>
        <v>0</v>
      </c>
      <c r="M18" s="101">
        <f>'[1]6'!AA$1288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'[1]6'!C$1289</f>
        <v>0</v>
      </c>
      <c r="F19" s="101">
        <f>'[1]6'!D$1289</f>
        <v>0</v>
      </c>
      <c r="G19" s="101">
        <f>'[1]6'!E$1289</f>
        <v>0</v>
      </c>
      <c r="H19" s="102">
        <f>'[1]6'!F$1289</f>
        <v>0</v>
      </c>
      <c r="I19" s="101">
        <f>'[1]6'!G$1289</f>
        <v>0</v>
      </c>
      <c r="J19" s="103">
        <f>'[1]6'!H$1289</f>
        <v>0</v>
      </c>
      <c r="K19" s="101">
        <f>'[1]6'!P$1289</f>
        <v>0</v>
      </c>
      <c r="L19" s="101">
        <f>'[1]6'!Y$1289</f>
        <v>0</v>
      </c>
      <c r="M19" s="101">
        <f>'[1]6'!AA$1289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'[1]6'!C$1290</f>
        <v>0</v>
      </c>
      <c r="F20" s="101">
        <f>'[1]6'!D$1290</f>
        <v>0</v>
      </c>
      <c r="G20" s="101">
        <f>'[1]6'!E$1290</f>
        <v>0</v>
      </c>
      <c r="H20" s="102">
        <f>'[1]6'!F$1290</f>
        <v>0</v>
      </c>
      <c r="I20" s="101">
        <f>'[1]6'!G$1290</f>
        <v>0</v>
      </c>
      <c r="J20" s="103">
        <f>'[1]6'!H$1290</f>
        <v>0</v>
      </c>
      <c r="K20" s="101">
        <f>'[1]6'!P$1290</f>
        <v>0</v>
      </c>
      <c r="L20" s="101">
        <f>'[1]6'!Y$1290</f>
        <v>0</v>
      </c>
      <c r="M20" s="101">
        <f>'[1]6'!AA$1290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'[1]6'!C$1291</f>
        <v>0</v>
      </c>
      <c r="F21" s="101">
        <f>'[1]6'!D$1291</f>
        <v>0</v>
      </c>
      <c r="G21" s="101">
        <f>'[1]6'!E$1291</f>
        <v>0</v>
      </c>
      <c r="H21" s="102">
        <f>'[1]6'!F$1291</f>
        <v>0</v>
      </c>
      <c r="I21" s="101">
        <f>'[1]6'!G$1291</f>
        <v>0</v>
      </c>
      <c r="J21" s="103">
        <f>'[1]6'!H$1291</f>
        <v>0</v>
      </c>
      <c r="K21" s="101">
        <f>'[1]6'!P$1291</f>
        <v>0</v>
      </c>
      <c r="L21" s="101">
        <f>'[1]6'!Y$1291</f>
        <v>0</v>
      </c>
      <c r="M21" s="101">
        <f>'[1]6'!AA$1291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'[1]6'!C$1292</f>
        <v>0</v>
      </c>
      <c r="F22" s="101">
        <f>'[1]6'!D$1292</f>
        <v>0</v>
      </c>
      <c r="G22" s="101">
        <f>'[1]6'!E$1292</f>
        <v>0</v>
      </c>
      <c r="H22" s="102">
        <f>'[1]6'!F$1292</f>
        <v>0</v>
      </c>
      <c r="I22" s="101">
        <f>'[1]6'!G$1292</f>
        <v>0</v>
      </c>
      <c r="J22" s="103">
        <f>'[1]6'!H$1292</f>
        <v>0</v>
      </c>
      <c r="K22" s="101">
        <f>'[1]6'!P$1292</f>
        <v>0</v>
      </c>
      <c r="L22" s="101">
        <f>'[1]6'!Y$1292</f>
        <v>0</v>
      </c>
      <c r="M22" s="101">
        <f>'[1]6'!AA$1292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'[1]6'!C$1293</f>
        <v>0</v>
      </c>
      <c r="F23" s="101">
        <f>'[1]6'!D$1293</f>
        <v>0</v>
      </c>
      <c r="G23" s="101">
        <f>'[1]6'!E$1293</f>
        <v>0</v>
      </c>
      <c r="H23" s="102">
        <f>'[1]6'!F$1293</f>
        <v>0</v>
      </c>
      <c r="I23" s="101">
        <f>'[1]6'!G$1293</f>
        <v>0</v>
      </c>
      <c r="J23" s="103">
        <f>'[1]6'!H$1293</f>
        <v>0</v>
      </c>
      <c r="K23" s="101">
        <f>'[1]6'!P$1293</f>
        <v>0</v>
      </c>
      <c r="L23" s="101">
        <f>'[1]6'!Y$1293</f>
        <v>0</v>
      </c>
      <c r="M23" s="101">
        <f>'[1]6'!AA$1293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'[1]6'!C$1294</f>
        <v>0</v>
      </c>
      <c r="F24" s="101">
        <f>'[1]6'!D$1294</f>
        <v>0</v>
      </c>
      <c r="G24" s="101">
        <f>'[1]6'!E$1294</f>
        <v>0</v>
      </c>
      <c r="H24" s="102">
        <f>'[1]6'!F$1294</f>
        <v>0</v>
      </c>
      <c r="I24" s="101">
        <f>'[1]6'!G$1294</f>
        <v>0</v>
      </c>
      <c r="J24" s="103">
        <f>'[1]6'!H$1294</f>
        <v>0</v>
      </c>
      <c r="K24" s="101">
        <f>'[1]6'!P$1294</f>
        <v>0</v>
      </c>
      <c r="L24" s="101">
        <f>'[1]6'!Y$1294</f>
        <v>0</v>
      </c>
      <c r="M24" s="101">
        <f>'[1]6'!AA$1294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'[1]6'!C$1295</f>
        <v>0</v>
      </c>
      <c r="F25" s="101">
        <f>'[1]6'!D$1295</f>
        <v>0</v>
      </c>
      <c r="G25" s="101">
        <f>'[1]6'!E$1295</f>
        <v>0</v>
      </c>
      <c r="H25" s="102">
        <f>'[1]6'!F$1295</f>
        <v>0</v>
      </c>
      <c r="I25" s="101">
        <f>'[1]6'!G$1295</f>
        <v>0</v>
      </c>
      <c r="J25" s="103">
        <f>'[1]6'!H$1295</f>
        <v>0</v>
      </c>
      <c r="K25" s="101">
        <f>'[1]6'!P$1295</f>
        <v>0</v>
      </c>
      <c r="L25" s="101">
        <f>'[1]6'!Y$1295</f>
        <v>0</v>
      </c>
      <c r="M25" s="101">
        <f>'[1]6'!AA$1295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'[1]6'!C$1296</f>
        <v>0</v>
      </c>
      <c r="F26" s="101">
        <f>'[1]6'!D$1296</f>
        <v>0</v>
      </c>
      <c r="G26" s="101">
        <f>'[1]6'!E$1296</f>
        <v>0</v>
      </c>
      <c r="H26" s="102">
        <f>'[1]6'!F$1296</f>
        <v>0</v>
      </c>
      <c r="I26" s="101">
        <f>'[1]6'!G$1296</f>
        <v>0</v>
      </c>
      <c r="J26" s="103">
        <f>'[1]6'!H$1296</f>
        <v>0</v>
      </c>
      <c r="K26" s="101">
        <f>'[1]6'!P$1296</f>
        <v>0</v>
      </c>
      <c r="L26" s="101">
        <f>'[1]6'!Y$1296</f>
        <v>0</v>
      </c>
      <c r="M26" s="101">
        <f>'[1]6'!AA$1296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'[1]6'!C$1297</f>
        <v>0</v>
      </c>
      <c r="F27" s="101">
        <f>'[1]6'!D$1297</f>
        <v>0</v>
      </c>
      <c r="G27" s="101">
        <f>'[1]6'!E$1297</f>
        <v>0</v>
      </c>
      <c r="H27" s="102">
        <f>'[1]6'!F$1297</f>
        <v>0</v>
      </c>
      <c r="I27" s="101">
        <f>'[1]6'!G$1297</f>
        <v>0</v>
      </c>
      <c r="J27" s="103">
        <f>'[1]6'!H$1297</f>
        <v>0</v>
      </c>
      <c r="K27" s="101">
        <f>'[1]6'!P$1297</f>
        <v>0</v>
      </c>
      <c r="L27" s="101">
        <f>'[1]6'!Y$1297</f>
        <v>0</v>
      </c>
      <c r="M27" s="101">
        <f>'[1]6'!AA$1297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'[1]6'!C$1298</f>
        <v>0</v>
      </c>
      <c r="F28" s="101">
        <f>'[1]6'!D$1298</f>
        <v>0</v>
      </c>
      <c r="G28" s="101">
        <f>'[1]6'!E$1298</f>
        <v>0</v>
      </c>
      <c r="H28" s="102">
        <f>'[1]6'!F$1298</f>
        <v>0</v>
      </c>
      <c r="I28" s="101">
        <f>'[1]6'!G$1298</f>
        <v>0</v>
      </c>
      <c r="J28" s="103">
        <f>'[1]6'!H$1298</f>
        <v>0</v>
      </c>
      <c r="K28" s="101">
        <f>'[1]6'!P$1298</f>
        <v>0</v>
      </c>
      <c r="L28" s="101">
        <f>'[1]6'!Y$1298</f>
        <v>0</v>
      </c>
      <c r="M28" s="101">
        <f>'[1]6'!AA$1298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'[1]6'!C$1299</f>
        <v>0</v>
      </c>
      <c r="F29" s="101">
        <f>'[1]6'!D$1299</f>
        <v>0</v>
      </c>
      <c r="G29" s="101">
        <f>'[1]6'!E$1299</f>
        <v>0</v>
      </c>
      <c r="H29" s="102">
        <f>'[1]6'!F$1299</f>
        <v>0</v>
      </c>
      <c r="I29" s="101">
        <f>'[1]6'!G$1299</f>
        <v>0</v>
      </c>
      <c r="J29" s="103">
        <f>'[1]6'!H$1299</f>
        <v>0</v>
      </c>
      <c r="K29" s="101">
        <f>'[1]6'!P$1299</f>
        <v>0</v>
      </c>
      <c r="L29" s="101">
        <f>'[1]6'!Y$1299</f>
        <v>0</v>
      </c>
      <c r="M29" s="101">
        <f>'[1]6'!AA$1299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'[1]6'!C$1300</f>
        <v>0</v>
      </c>
      <c r="F30" s="101">
        <f>'[1]6'!D$1300</f>
        <v>0</v>
      </c>
      <c r="G30" s="101">
        <f>'[1]6'!E$1300</f>
        <v>0</v>
      </c>
      <c r="H30" s="102">
        <f>'[1]6'!F$1300</f>
        <v>0</v>
      </c>
      <c r="I30" s="101">
        <f>'[1]6'!G$1300</f>
        <v>0</v>
      </c>
      <c r="J30" s="103">
        <f>'[1]6'!H$1300</f>
        <v>0</v>
      </c>
      <c r="K30" s="101">
        <f>'[1]6'!P$1300</f>
        <v>0</v>
      </c>
      <c r="L30" s="101">
        <f>'[1]6'!Y$1300</f>
        <v>0</v>
      </c>
      <c r="M30" s="101">
        <f>'[1]6'!AA$1300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'[1]6'!C$1301</f>
        <v>0</v>
      </c>
      <c r="F31" s="101">
        <f>'[1]6'!D$1301</f>
        <v>0</v>
      </c>
      <c r="G31" s="101">
        <f>'[1]6'!E$1301</f>
        <v>0</v>
      </c>
      <c r="H31" s="102">
        <f>'[1]6'!F$1301</f>
        <v>0</v>
      </c>
      <c r="I31" s="101">
        <f>'[1]6'!G$1301</f>
        <v>0</v>
      </c>
      <c r="J31" s="103">
        <f>'[1]6'!H$1301</f>
        <v>0</v>
      </c>
      <c r="K31" s="101">
        <f>'[1]6'!P$1301</f>
        <v>0</v>
      </c>
      <c r="L31" s="101">
        <f>'[1]6'!Y$1301</f>
        <v>0</v>
      </c>
      <c r="M31" s="101">
        <f>'[1]6'!AA$1301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'[1]6'!C$1302</f>
        <v>0</v>
      </c>
      <c r="F32" s="101">
        <f>'[1]6'!D$1302</f>
        <v>0</v>
      </c>
      <c r="G32" s="101">
        <f>'[1]6'!E$1302</f>
        <v>0</v>
      </c>
      <c r="H32" s="102">
        <f>'[1]6'!F$1302</f>
        <v>0</v>
      </c>
      <c r="I32" s="101">
        <f>'[1]6'!G$1302</f>
        <v>0</v>
      </c>
      <c r="J32" s="103">
        <f>'[1]6'!H$1302</f>
        <v>0</v>
      </c>
      <c r="K32" s="101">
        <f>'[1]6'!P$1302</f>
        <v>0</v>
      </c>
      <c r="L32" s="101">
        <f>'[1]6'!Y$1302</f>
        <v>0</v>
      </c>
      <c r="M32" s="101">
        <f>'[1]6'!AA$1302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'[1]6'!C$1303</f>
        <v>0</v>
      </c>
      <c r="F33" s="101">
        <f>'[1]6'!D$1303</f>
        <v>0</v>
      </c>
      <c r="G33" s="101">
        <f>'[1]6'!E$1303</f>
        <v>0</v>
      </c>
      <c r="H33" s="102">
        <f>'[1]6'!F$1303</f>
        <v>0</v>
      </c>
      <c r="I33" s="101">
        <f>'[1]6'!G$1303</f>
        <v>0</v>
      </c>
      <c r="J33" s="103">
        <f>'[1]6'!H$1303</f>
        <v>0</v>
      </c>
      <c r="K33" s="101">
        <f>'[1]6'!P$1303</f>
        <v>0</v>
      </c>
      <c r="L33" s="101">
        <f>'[1]6'!Y$1303</f>
        <v>0</v>
      </c>
      <c r="M33" s="101">
        <f>'[1]6'!AA$1303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'[1]6'!C$1304</f>
        <v>0</v>
      </c>
      <c r="F34" s="101">
        <f>'[1]6'!D$1304</f>
        <v>0</v>
      </c>
      <c r="G34" s="101">
        <f>'[1]6'!E$1304</f>
        <v>0</v>
      </c>
      <c r="H34" s="102">
        <f>'[1]6'!F$1304</f>
        <v>0</v>
      </c>
      <c r="I34" s="101">
        <f>'[1]6'!G$1304</f>
        <v>0</v>
      </c>
      <c r="J34" s="103">
        <f>'[1]6'!H$1304</f>
        <v>0</v>
      </c>
      <c r="K34" s="101">
        <f>'[1]6'!P$1304</f>
        <v>0</v>
      </c>
      <c r="L34" s="101">
        <f>'[1]6'!Y$1304</f>
        <v>0</v>
      </c>
      <c r="M34" s="101">
        <f>'[1]6'!AA$1304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'[1]6'!C$1305</f>
        <v>0</v>
      </c>
      <c r="F35" s="101">
        <f>'[1]6'!D$1305</f>
        <v>0</v>
      </c>
      <c r="G35" s="101">
        <f>'[1]6'!E$1305</f>
        <v>0</v>
      </c>
      <c r="H35" s="102">
        <f>'[1]6'!F$1305</f>
        <v>0</v>
      </c>
      <c r="I35" s="101">
        <f>'[1]6'!G$1305</f>
        <v>0</v>
      </c>
      <c r="J35" s="103">
        <f>'[1]6'!H$1305</f>
        <v>0</v>
      </c>
      <c r="K35" s="101">
        <f>'[1]6'!P$1305</f>
        <v>0</v>
      </c>
      <c r="L35" s="101">
        <f>'[1]6'!Y$1305</f>
        <v>0</v>
      </c>
      <c r="M35" s="101">
        <f>'[1]6'!AA$1305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'[1]6'!C$1306</f>
        <v>0</v>
      </c>
      <c r="F36" s="101">
        <f>'[1]6'!D$1306</f>
        <v>0</v>
      </c>
      <c r="G36" s="101">
        <f>'[1]6'!E$1306</f>
        <v>0</v>
      </c>
      <c r="H36" s="102">
        <f>'[1]6'!F$1306</f>
        <v>0</v>
      </c>
      <c r="I36" s="101">
        <f>'[1]6'!G$1306</f>
        <v>0</v>
      </c>
      <c r="J36" s="103">
        <f>'[1]6'!H$1306</f>
        <v>0</v>
      </c>
      <c r="K36" s="101">
        <f>'[1]6'!P$1306</f>
        <v>0</v>
      </c>
      <c r="L36" s="101">
        <f>'[1]6'!Y$1306</f>
        <v>0</v>
      </c>
      <c r="M36" s="101">
        <f>'[1]6'!AA$1306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'[1]6'!C$1307</f>
        <v>0</v>
      </c>
      <c r="F37" s="101">
        <f>'[1]6'!D$1307</f>
        <v>0</v>
      </c>
      <c r="G37" s="101">
        <f>'[1]6'!E$1307</f>
        <v>0</v>
      </c>
      <c r="H37" s="102">
        <f>'[1]6'!F$1307</f>
        <v>0</v>
      </c>
      <c r="I37" s="101">
        <f>'[1]6'!G$1307</f>
        <v>0</v>
      </c>
      <c r="J37" s="103">
        <f>'[1]6'!H$1307</f>
        <v>0</v>
      </c>
      <c r="K37" s="101">
        <f>'[1]6'!P$1307</f>
        <v>0</v>
      </c>
      <c r="L37" s="101">
        <f>'[1]6'!Y$1307</f>
        <v>0</v>
      </c>
      <c r="M37" s="101">
        <f>'[1]6'!AA$1307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'[1]6'!C$1308</f>
        <v>0</v>
      </c>
      <c r="F38" s="101">
        <f>'[1]6'!D$1308</f>
        <v>0</v>
      </c>
      <c r="G38" s="101">
        <f>'[1]6'!E$1308</f>
        <v>0</v>
      </c>
      <c r="H38" s="102">
        <f>'[1]6'!F$1308</f>
        <v>0</v>
      </c>
      <c r="I38" s="101">
        <f>'[1]6'!G$1308</f>
        <v>0</v>
      </c>
      <c r="J38" s="103">
        <f>'[1]6'!H$1308</f>
        <v>0</v>
      </c>
      <c r="K38" s="101">
        <f>'[1]6'!P$1308</f>
        <v>0</v>
      </c>
      <c r="L38" s="101">
        <f>'[1]6'!Y$1308</f>
        <v>0</v>
      </c>
      <c r="M38" s="101">
        <f>'[1]6'!AA$1308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'[1]6'!C$1309</f>
        <v>0</v>
      </c>
      <c r="F39" s="101">
        <f>'[1]6'!D$1309</f>
        <v>0</v>
      </c>
      <c r="G39" s="101">
        <f>'[1]6'!E$1309</f>
        <v>0</v>
      </c>
      <c r="H39" s="102">
        <f>'[1]6'!F$1309</f>
        <v>0</v>
      </c>
      <c r="I39" s="101">
        <f>'[1]6'!G$1309</f>
        <v>0</v>
      </c>
      <c r="J39" s="103">
        <f>'[1]6'!H$1309</f>
        <v>0</v>
      </c>
      <c r="K39" s="101">
        <f>'[1]6'!P$1309</f>
        <v>0</v>
      </c>
      <c r="L39" s="101">
        <f>'[1]6'!Y$1309</f>
        <v>0</v>
      </c>
      <c r="M39" s="101">
        <f>'[1]6'!AA$1309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'[1]6'!C$1310</f>
        <v>0</v>
      </c>
      <c r="F40" s="101">
        <f>'[1]6'!D$1310</f>
        <v>0</v>
      </c>
      <c r="G40" s="101">
        <f>'[1]6'!E$1310</f>
        <v>0</v>
      </c>
      <c r="H40" s="102">
        <f>'[1]6'!F$1310</f>
        <v>0</v>
      </c>
      <c r="I40" s="101">
        <f>'[1]6'!G$1310</f>
        <v>0</v>
      </c>
      <c r="J40" s="103">
        <f>'[1]6'!H$1310</f>
        <v>0</v>
      </c>
      <c r="K40" s="101">
        <f>'[1]6'!P$1310</f>
        <v>0</v>
      </c>
      <c r="L40" s="101">
        <f>'[1]6'!Y$1310</f>
        <v>0</v>
      </c>
      <c r="M40" s="101">
        <f>'[1]6'!AA$1310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'[1]6'!C$1311</f>
        <v>0</v>
      </c>
      <c r="F41" s="101">
        <f>'[1]6'!D$1311</f>
        <v>0</v>
      </c>
      <c r="G41" s="101">
        <f>'[1]6'!E$1311</f>
        <v>0</v>
      </c>
      <c r="H41" s="102">
        <f>'[1]6'!F$1311</f>
        <v>0</v>
      </c>
      <c r="I41" s="101">
        <f>'[1]6'!G$1311</f>
        <v>0</v>
      </c>
      <c r="J41" s="103">
        <f>'[1]6'!H$1311</f>
        <v>0</v>
      </c>
      <c r="K41" s="101">
        <f>'[1]6'!P$1311</f>
        <v>0</v>
      </c>
      <c r="L41" s="101">
        <f>'[1]6'!Y$1311</f>
        <v>0</v>
      </c>
      <c r="M41" s="101">
        <f>'[1]6'!AA$1311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'[1]6'!C$1312</f>
        <v>0</v>
      </c>
      <c r="F42" s="101">
        <f>'[1]6'!D$1312</f>
        <v>0</v>
      </c>
      <c r="G42" s="101">
        <f>'[1]6'!E$1312</f>
        <v>0</v>
      </c>
      <c r="H42" s="102">
        <f>'[1]6'!F$1312</f>
        <v>0</v>
      </c>
      <c r="I42" s="101">
        <f>'[1]6'!G$1312</f>
        <v>0</v>
      </c>
      <c r="J42" s="103">
        <f>'[1]6'!H$1312</f>
        <v>0</v>
      </c>
      <c r="K42" s="101">
        <f>'[1]6'!P$1312</f>
        <v>0</v>
      </c>
      <c r="L42" s="101">
        <f>'[1]6'!Y$1312</f>
        <v>0</v>
      </c>
      <c r="M42" s="101">
        <f>'[1]6'!AA$1312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'[1]6'!C$1313</f>
        <v>0</v>
      </c>
      <c r="F43" s="101">
        <f>'[1]6'!D$1313</f>
        <v>0</v>
      </c>
      <c r="G43" s="101">
        <f>'[1]6'!E$1313</f>
        <v>0</v>
      </c>
      <c r="H43" s="102">
        <f>'[1]6'!F$1313</f>
        <v>0</v>
      </c>
      <c r="I43" s="101">
        <f>'[1]6'!G$1313</f>
        <v>0</v>
      </c>
      <c r="J43" s="103">
        <f>'[1]6'!H$1313</f>
        <v>0</v>
      </c>
      <c r="K43" s="101">
        <f>'[1]6'!P$1313</f>
        <v>0</v>
      </c>
      <c r="L43" s="101">
        <f>'[1]6'!Y$1313</f>
        <v>0</v>
      </c>
      <c r="M43" s="101">
        <f>'[1]6'!AA$1313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'[1]6'!C$1314</f>
        <v>0</v>
      </c>
      <c r="F44" s="101">
        <f>'[1]6'!D$1314</f>
        <v>0</v>
      </c>
      <c r="G44" s="101">
        <f>'[1]6'!E$1314</f>
        <v>0</v>
      </c>
      <c r="H44" s="102">
        <f>'[1]6'!F$1314</f>
        <v>0</v>
      </c>
      <c r="I44" s="101">
        <f>'[1]6'!G$1314</f>
        <v>0</v>
      </c>
      <c r="J44" s="103">
        <f>'[1]6'!H$1314</f>
        <v>0</v>
      </c>
      <c r="K44" s="101">
        <f>'[1]6'!P$1314</f>
        <v>0</v>
      </c>
      <c r="L44" s="101">
        <f>'[1]6'!Y$1314</f>
        <v>0</v>
      </c>
      <c r="M44" s="101">
        <f>'[1]6'!AA$1314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'[1]6'!C$1315</f>
        <v>0</v>
      </c>
      <c r="F45" s="101">
        <f>'[1]6'!D$1315</f>
        <v>0</v>
      </c>
      <c r="G45" s="101">
        <f>'[1]6'!E$1315</f>
        <v>0</v>
      </c>
      <c r="H45" s="102">
        <f>'[1]6'!F$1315</f>
        <v>0</v>
      </c>
      <c r="I45" s="101">
        <f>'[1]6'!G$1315</f>
        <v>0</v>
      </c>
      <c r="J45" s="103">
        <f>'[1]6'!H$1315</f>
        <v>0</v>
      </c>
      <c r="K45" s="101">
        <f>'[1]6'!P$1315</f>
        <v>0</v>
      </c>
      <c r="L45" s="101">
        <f>'[1]6'!Y$1315</f>
        <v>0</v>
      </c>
      <c r="M45" s="101">
        <f>'[1]6'!AA$1315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'[1]6'!C$1316</f>
        <v>0</v>
      </c>
      <c r="F46" s="94">
        <f>'[1]6'!D$1316</f>
        <v>0</v>
      </c>
      <c r="G46" s="94">
        <f>'[1]6'!E$1316</f>
        <v>0</v>
      </c>
      <c r="H46" s="95">
        <f>'[1]6'!F$1316</f>
        <v>0</v>
      </c>
      <c r="I46" s="94">
        <f>'[1]6'!G$1316</f>
        <v>0</v>
      </c>
      <c r="J46" s="96">
        <f>'[1]6'!H$1316</f>
        <v>0</v>
      </c>
      <c r="K46" s="94">
        <f>'[1]6'!P$1316</f>
        <v>0</v>
      </c>
      <c r="L46" s="94">
        <f>'[1]6'!Y$1316</f>
        <v>0</v>
      </c>
      <c r="M46" s="94">
        <f>'[1]6'!AA$1316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'[1]6'!C$1318</f>
        <v>0</v>
      </c>
      <c r="F48" s="88">
        <f>'[1]6'!D$1318</f>
        <v>0</v>
      </c>
      <c r="G48" s="88">
        <f>'[1]6'!E$1318</f>
        <v>0</v>
      </c>
      <c r="H48" s="89">
        <f>'[1]6'!F$1318</f>
        <v>0</v>
      </c>
      <c r="I48" s="88">
        <f>'[1]6'!G$1318</f>
        <v>0</v>
      </c>
      <c r="J48" s="90">
        <f>'[1]6'!H$1318</f>
        <v>0</v>
      </c>
      <c r="K48" s="88">
        <f>'[1]6'!P$1318</f>
        <v>0</v>
      </c>
      <c r="L48" s="88">
        <f>'[1]6'!Y$1318</f>
        <v>0</v>
      </c>
      <c r="M48" s="88">
        <f>'[1]6'!AA$1318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'[1]6'!C$1319</f>
        <v>0</v>
      </c>
      <c r="F49" s="94">
        <f>'[1]6'!D$1319</f>
        <v>0</v>
      </c>
      <c r="G49" s="94">
        <f>'[1]6'!E$1319</f>
        <v>0</v>
      </c>
      <c r="H49" s="95">
        <f>'[1]6'!F$1319</f>
        <v>0</v>
      </c>
      <c r="I49" s="94">
        <f>'[1]6'!G$1319</f>
        <v>0</v>
      </c>
      <c r="J49" s="96">
        <f>'[1]6'!H$1319</f>
        <v>0</v>
      </c>
      <c r="K49" s="94">
        <f>'[1]6'!P$1319</f>
        <v>0</v>
      </c>
      <c r="L49" s="94">
        <f>'[1]6'!Y$1319</f>
        <v>0</v>
      </c>
      <c r="M49" s="94">
        <f>'[1]6'!AA$1319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'[1]6'!C$1323</f>
        <v>0</v>
      </c>
      <c r="F54" s="88">
        <f>'[1]6'!D$1323</f>
        <v>0</v>
      </c>
      <c r="G54" s="88">
        <f>'[1]6'!E$1323</f>
        <v>0</v>
      </c>
      <c r="H54" s="89">
        <f>'[1]6'!F$1323</f>
        <v>0</v>
      </c>
      <c r="I54" s="88">
        <f>'[1]6'!G$1323</f>
        <v>0</v>
      </c>
      <c r="J54" s="90">
        <f>'[1]6'!H$1323</f>
        <v>0</v>
      </c>
      <c r="K54" s="88">
        <f>'[1]6'!P$1323</f>
        <v>0</v>
      </c>
      <c r="L54" s="88">
        <f>'[1]6'!Y$1323</f>
        <v>0</v>
      </c>
      <c r="M54" s="88">
        <f>'[1]6'!AA$1323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'[1]6'!C$1324</f>
        <v>0</v>
      </c>
      <c r="F55" s="94">
        <f>'[1]6'!D$1324</f>
        <v>0</v>
      </c>
      <c r="G55" s="94">
        <f>'[1]6'!E$1324</f>
        <v>0</v>
      </c>
      <c r="H55" s="95">
        <f>'[1]6'!F$1324</f>
        <v>0</v>
      </c>
      <c r="I55" s="94">
        <f>'[1]6'!G$1324</f>
        <v>0</v>
      </c>
      <c r="J55" s="96">
        <f>'[1]6'!H$1324</f>
        <v>0</v>
      </c>
      <c r="K55" s="94">
        <f>'[1]6'!P$1324</f>
        <v>0</v>
      </c>
      <c r="L55" s="94">
        <f>'[1]6'!Y$1324</f>
        <v>0</v>
      </c>
      <c r="M55" s="94">
        <f>'[1]6'!AA$1324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'[1]6'!C$1326</f>
        <v>0</v>
      </c>
      <c r="F57" s="88">
        <f>'[1]6'!D$1326</f>
        <v>0</v>
      </c>
      <c r="G57" s="88">
        <f>'[1]6'!E$1326</f>
        <v>0</v>
      </c>
      <c r="H57" s="89">
        <f>'[1]6'!F$1326</f>
        <v>0</v>
      </c>
      <c r="I57" s="88">
        <f>'[1]6'!G$1326</f>
        <v>0</v>
      </c>
      <c r="J57" s="90">
        <f>'[1]6'!H$1326</f>
        <v>0</v>
      </c>
      <c r="K57" s="88">
        <f>'[1]6'!P$1326</f>
        <v>0</v>
      </c>
      <c r="L57" s="88">
        <f>'[1]6'!Y$1326</f>
        <v>0</v>
      </c>
      <c r="M57" s="88">
        <f>'[1]6'!AA$1326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'[1]6'!C$1327</f>
        <v>0</v>
      </c>
      <c r="F58" s="94">
        <f>'[1]6'!D$1327</f>
        <v>0</v>
      </c>
      <c r="G58" s="94">
        <f>'[1]6'!E$1327</f>
        <v>0</v>
      </c>
      <c r="H58" s="95">
        <f>'[1]6'!F$1327</f>
        <v>0</v>
      </c>
      <c r="I58" s="94">
        <f>'[1]6'!G$1327</f>
        <v>0</v>
      </c>
      <c r="J58" s="96">
        <f>'[1]6'!H$1327</f>
        <v>0</v>
      </c>
      <c r="K58" s="94">
        <f>'[1]6'!P$1327</f>
        <v>0</v>
      </c>
      <c r="L58" s="94">
        <f>'[1]6'!Y$1327</f>
        <v>0</v>
      </c>
      <c r="M58" s="94">
        <f>'[1]6'!AA$1327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'[1]6'!C$1329</f>
        <v>0</v>
      </c>
      <c r="F60" s="88">
        <f>'[1]6'!D$1329</f>
        <v>0</v>
      </c>
      <c r="G60" s="88">
        <f>'[1]6'!E$1329</f>
        <v>0</v>
      </c>
      <c r="H60" s="89">
        <f>'[1]6'!F$1329</f>
        <v>0</v>
      </c>
      <c r="I60" s="88">
        <f>'[1]6'!G$1329</f>
        <v>0</v>
      </c>
      <c r="J60" s="90">
        <f>'[1]6'!H$1329</f>
        <v>0</v>
      </c>
      <c r="K60" s="88">
        <f>'[1]6'!P$1329</f>
        <v>0</v>
      </c>
      <c r="L60" s="88">
        <f>'[1]6'!Y$1329</f>
        <v>0</v>
      </c>
      <c r="M60" s="88">
        <f>'[1]6'!AA$1329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'[1]6'!C$1330</f>
        <v>0</v>
      </c>
      <c r="F61" s="94">
        <f>'[1]6'!D$1330</f>
        <v>0</v>
      </c>
      <c r="G61" s="94">
        <f>'[1]6'!E$1330</f>
        <v>0</v>
      </c>
      <c r="H61" s="95">
        <f>'[1]6'!F$1330</f>
        <v>0</v>
      </c>
      <c r="I61" s="94">
        <f>'[1]6'!G$1330</f>
        <v>0</v>
      </c>
      <c r="J61" s="96">
        <f>'[1]6'!H$1330</f>
        <v>0</v>
      </c>
      <c r="K61" s="94">
        <f>'[1]6'!P$1330</f>
        <v>0</v>
      </c>
      <c r="L61" s="94">
        <f>'[1]6'!Y$1330</f>
        <v>0</v>
      </c>
      <c r="M61" s="94">
        <f>'[1]6'!AA$1330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'[1]6'!C$1331</f>
        <v>0</v>
      </c>
      <c r="F62" s="101">
        <f>'[1]6'!D$1331</f>
        <v>0</v>
      </c>
      <c r="G62" s="101">
        <f>'[1]6'!E$1331</f>
        <v>0</v>
      </c>
      <c r="H62" s="102">
        <f>'[1]6'!F$1331</f>
        <v>0</v>
      </c>
      <c r="I62" s="101">
        <f>'[1]6'!G$1331</f>
        <v>0</v>
      </c>
      <c r="J62" s="103">
        <f>'[1]6'!H$1331</f>
        <v>0</v>
      </c>
      <c r="K62" s="101">
        <f>'[1]6'!P$1331</f>
        <v>0</v>
      </c>
      <c r="L62" s="101">
        <f>'[1]6'!Y$1331</f>
        <v>0</v>
      </c>
      <c r="M62" s="101">
        <f>'[1]6'!AA$1331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'[1]6'!C$1332</f>
        <v>0</v>
      </c>
      <c r="F63" s="101">
        <f>'[1]6'!D$1332</f>
        <v>0</v>
      </c>
      <c r="G63" s="101">
        <f>'[1]6'!E$1332</f>
        <v>0</v>
      </c>
      <c r="H63" s="102">
        <f>'[1]6'!F$1332</f>
        <v>0</v>
      </c>
      <c r="I63" s="101">
        <f>'[1]6'!G$1332</f>
        <v>0</v>
      </c>
      <c r="J63" s="103">
        <f>'[1]6'!H$1332</f>
        <v>0</v>
      </c>
      <c r="K63" s="101">
        <f>'[1]6'!P$1332</f>
        <v>0</v>
      </c>
      <c r="L63" s="101">
        <f>'[1]6'!Y$1332</f>
        <v>0</v>
      </c>
      <c r="M63" s="101">
        <f>'[1]6'!AA$1332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'[1]6'!C$1335</f>
        <v>0</v>
      </c>
      <c r="F66" s="88">
        <f>'[1]6'!D$1335</f>
        <v>0</v>
      </c>
      <c r="G66" s="88">
        <f>'[1]6'!E$1335</f>
        <v>0</v>
      </c>
      <c r="H66" s="89">
        <f>'[1]6'!F$1335</f>
        <v>0</v>
      </c>
      <c r="I66" s="88">
        <f>'[1]6'!G$1335</f>
        <v>0</v>
      </c>
      <c r="J66" s="90">
        <f>'[1]6'!H$1335</f>
        <v>0</v>
      </c>
      <c r="K66" s="88">
        <f>'[1]6'!P$1335</f>
        <v>0</v>
      </c>
      <c r="L66" s="88">
        <f>'[1]6'!Y$1335</f>
        <v>0</v>
      </c>
      <c r="M66" s="90">
        <f>'[1]6'!AA$1335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'[1]6'!C$1336</f>
        <v>0</v>
      </c>
      <c r="F67" s="94">
        <f>'[1]6'!D$1336</f>
        <v>0</v>
      </c>
      <c r="G67" s="94">
        <f>'[1]6'!E$1336</f>
        <v>0</v>
      </c>
      <c r="H67" s="95">
        <f>'[1]6'!F$1336</f>
        <v>0</v>
      </c>
      <c r="I67" s="94">
        <f>'[1]6'!G$1336</f>
        <v>0</v>
      </c>
      <c r="J67" s="96">
        <f>'[1]6'!H$1336</f>
        <v>0</v>
      </c>
      <c r="K67" s="94">
        <f>'[1]6'!P$1336</f>
        <v>0</v>
      </c>
      <c r="L67" s="94">
        <f>'[1]6'!Y$1336</f>
        <v>0</v>
      </c>
      <c r="M67" s="96">
        <f>'[1]6'!AA$1336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'[1]6'!C$1338</f>
        <v>0</v>
      </c>
      <c r="F69" s="88">
        <f>'[1]6'!D$1338</f>
        <v>0</v>
      </c>
      <c r="G69" s="88">
        <f>'[1]6'!E$1338</f>
        <v>0</v>
      </c>
      <c r="H69" s="89">
        <f>'[1]6'!F$1338</f>
        <v>0</v>
      </c>
      <c r="I69" s="88">
        <f>'[1]6'!G$1338</f>
        <v>0</v>
      </c>
      <c r="J69" s="90">
        <f>'[1]6'!H$1338</f>
        <v>0</v>
      </c>
      <c r="K69" s="88">
        <f>'[1]6'!P$1338</f>
        <v>0</v>
      </c>
      <c r="L69" s="88">
        <f>'[1]6'!Y$1338</f>
        <v>0</v>
      </c>
      <c r="M69" s="90">
        <f>'[1]6'!AA$1338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'[1]6'!C$1339</f>
        <v>0</v>
      </c>
      <c r="F70" s="94">
        <f>'[1]6'!D$1339</f>
        <v>0</v>
      </c>
      <c r="G70" s="94">
        <f>'[1]6'!E$1339</f>
        <v>0</v>
      </c>
      <c r="H70" s="95">
        <f>'[1]6'!F$1339</f>
        <v>0</v>
      </c>
      <c r="I70" s="94">
        <f>'[1]6'!G$1339</f>
        <v>0</v>
      </c>
      <c r="J70" s="96">
        <f>'[1]6'!H$1339</f>
        <v>0</v>
      </c>
      <c r="K70" s="94">
        <f>'[1]6'!P$1339</f>
        <v>0</v>
      </c>
      <c r="L70" s="94">
        <f>'[1]6'!Y$1339</f>
        <v>0</v>
      </c>
      <c r="M70" s="96">
        <f>'[1]6'!AA$1339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'[1]6'!C$1340</f>
        <v>0</v>
      </c>
      <c r="F72" s="101">
        <f>'[1]6'!D$1340</f>
        <v>0</v>
      </c>
      <c r="G72" s="101">
        <f>'[1]6'!E$1340</f>
        <v>0</v>
      </c>
      <c r="H72" s="102">
        <f>'[1]6'!F$1340</f>
        <v>0</v>
      </c>
      <c r="I72" s="101">
        <f>'[1]6'!G$1340</f>
        <v>0</v>
      </c>
      <c r="J72" s="103">
        <f>'[1]6'!H$1340</f>
        <v>0</v>
      </c>
      <c r="K72" s="101">
        <f>'[1]6'!P$1340</f>
        <v>0</v>
      </c>
      <c r="L72" s="101">
        <f>'[1]6'!Y$1340</f>
        <v>0</v>
      </c>
      <c r="M72" s="101">
        <f>'[1]6'!AA$1340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'[1]6'!C$1342</f>
        <v>0</v>
      </c>
      <c r="F74" s="88">
        <f>'[1]6'!D$1342</f>
        <v>0</v>
      </c>
      <c r="G74" s="88">
        <f>'[1]6'!E$1342</f>
        <v>0</v>
      </c>
      <c r="H74" s="89">
        <f>'[1]6'!F$1342</f>
        <v>0</v>
      </c>
      <c r="I74" s="88">
        <f>'[1]6'!G$1342</f>
        <v>0</v>
      </c>
      <c r="J74" s="90">
        <f>'[1]6'!H$1342</f>
        <v>0</v>
      </c>
      <c r="K74" s="88">
        <f>'[1]6'!P$1342</f>
        <v>0</v>
      </c>
      <c r="L74" s="88">
        <f>'[1]6'!Y$1342</f>
        <v>0</v>
      </c>
      <c r="M74" s="88">
        <f>'[1]6'!AA$1342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'[1]6'!C$1343</f>
        <v>0</v>
      </c>
      <c r="F75" s="94">
        <f>'[1]6'!D$1343</f>
        <v>0</v>
      </c>
      <c r="G75" s="94">
        <f>'[1]6'!E$1343</f>
        <v>0</v>
      </c>
      <c r="H75" s="95">
        <f>'[1]6'!F$1343</f>
        <v>0</v>
      </c>
      <c r="I75" s="94">
        <f>'[1]6'!G$1343</f>
        <v>0</v>
      </c>
      <c r="J75" s="96">
        <f>'[1]6'!H$1343</f>
        <v>0</v>
      </c>
      <c r="K75" s="94">
        <f>'[1]6'!P$1343</f>
        <v>0</v>
      </c>
      <c r="L75" s="94">
        <f>'[1]6'!Y$1343</f>
        <v>0</v>
      </c>
      <c r="M75" s="94">
        <f>'[1]6'!AA$1343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'[1]6'!C$1346</f>
        <v>0</v>
      </c>
      <c r="F79" s="88">
        <f>'[1]6'!D$1346</f>
        <v>0</v>
      </c>
      <c r="G79" s="88">
        <f>'[1]6'!E$1346</f>
        <v>0</v>
      </c>
      <c r="H79" s="89">
        <f>'[1]6'!F$1346</f>
        <v>0</v>
      </c>
      <c r="I79" s="88">
        <f>'[1]6'!G$1346</f>
        <v>0</v>
      </c>
      <c r="J79" s="90">
        <f>'[1]6'!H$1346</f>
        <v>0</v>
      </c>
      <c r="K79" s="88">
        <f>'[1]6'!P$1346</f>
        <v>0</v>
      </c>
      <c r="L79" s="88">
        <f>'[1]6'!Y$1346</f>
        <v>0</v>
      </c>
      <c r="M79" s="88">
        <f>'[1]6'!AA$1346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'[1]6'!C$1347</f>
        <v>0</v>
      </c>
      <c r="F80" s="94">
        <f>'[1]6'!D$1347</f>
        <v>0</v>
      </c>
      <c r="G80" s="94">
        <f>'[1]6'!E$1347</f>
        <v>0</v>
      </c>
      <c r="H80" s="95">
        <f>'[1]6'!F$1347</f>
        <v>0</v>
      </c>
      <c r="I80" s="94">
        <f>'[1]6'!G$1347</f>
        <v>0</v>
      </c>
      <c r="J80" s="96">
        <f>'[1]6'!H$1347</f>
        <v>0</v>
      </c>
      <c r="K80" s="94">
        <f>'[1]6'!P$1347</f>
        <v>0</v>
      </c>
      <c r="L80" s="94">
        <f>'[1]6'!Y$1347</f>
        <v>0</v>
      </c>
      <c r="M80" s="94">
        <f>'[1]6'!AA$1347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'[1]6'!C$1349</f>
        <v>0</v>
      </c>
      <c r="F82" s="88">
        <f>'[1]6'!D$1349</f>
        <v>0</v>
      </c>
      <c r="G82" s="88">
        <f>'[1]6'!E$1349</f>
        <v>0</v>
      </c>
      <c r="H82" s="89">
        <f>'[1]6'!F$1349</f>
        <v>0</v>
      </c>
      <c r="I82" s="88">
        <f>'[1]6'!G$1349</f>
        <v>0</v>
      </c>
      <c r="J82" s="90">
        <f>'[1]6'!H$1349</f>
        <v>0</v>
      </c>
      <c r="K82" s="88">
        <f>'[1]6'!P$1349</f>
        <v>0</v>
      </c>
      <c r="L82" s="88">
        <f>'[1]6'!Y$1349</f>
        <v>0</v>
      </c>
      <c r="M82" s="88">
        <f>'[1]6'!AA$1349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'[1]6'!C$1350</f>
        <v>0</v>
      </c>
      <c r="F83" s="94">
        <f>'[1]6'!D$1350</f>
        <v>0</v>
      </c>
      <c r="G83" s="94">
        <f>'[1]6'!E$1350</f>
        <v>0</v>
      </c>
      <c r="H83" s="95">
        <f>'[1]6'!F$1350</f>
        <v>0</v>
      </c>
      <c r="I83" s="94">
        <f>'[1]6'!G$1350</f>
        <v>0</v>
      </c>
      <c r="J83" s="96">
        <f>'[1]6'!H$1350</f>
        <v>0</v>
      </c>
      <c r="K83" s="94">
        <f>'[1]6'!P$1350</f>
        <v>0</v>
      </c>
      <c r="L83" s="94">
        <f>'[1]6'!Y$1350</f>
        <v>0</v>
      </c>
      <c r="M83" s="94">
        <f>'[1]6'!AA$1350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'[1]6'!C$1351</f>
        <v>0</v>
      </c>
      <c r="F84" s="101">
        <f>'[1]6'!D$1351</f>
        <v>0</v>
      </c>
      <c r="G84" s="101">
        <f>'[1]6'!E$1351</f>
        <v>0</v>
      </c>
      <c r="H84" s="102">
        <f>'[1]6'!F$1351</f>
        <v>0</v>
      </c>
      <c r="I84" s="101">
        <f>'[1]6'!G$1351</f>
        <v>0</v>
      </c>
      <c r="J84" s="103">
        <f>'[1]6'!H$1351</f>
        <v>0</v>
      </c>
      <c r="K84" s="101">
        <f>'[1]6'!P$1351</f>
        <v>0</v>
      </c>
      <c r="L84" s="101">
        <f>'[1]6'!Y$1351</f>
        <v>0</v>
      </c>
      <c r="M84" s="101">
        <f>'[1]6'!AA$1351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'[1]6'!C$1352</f>
        <v>0</v>
      </c>
      <c r="F85" s="101">
        <f>'[1]6'!D$1352</f>
        <v>0</v>
      </c>
      <c r="G85" s="101">
        <f>'[1]6'!E$1352</f>
        <v>0</v>
      </c>
      <c r="H85" s="102">
        <f>'[1]6'!F$1352</f>
        <v>0</v>
      </c>
      <c r="I85" s="101">
        <f>'[1]6'!G$1352</f>
        <v>0</v>
      </c>
      <c r="J85" s="103">
        <f>'[1]6'!H$1352</f>
        <v>0</v>
      </c>
      <c r="K85" s="101">
        <f>'[1]6'!P$1352</f>
        <v>0</v>
      </c>
      <c r="L85" s="101">
        <f>'[1]6'!Y$1352</f>
        <v>0</v>
      </c>
      <c r="M85" s="101">
        <f>'[1]6'!AA$1352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'[1]6'!C$1353</f>
        <v>0</v>
      </c>
      <c r="F86" s="101">
        <f>'[1]6'!D$1353</f>
        <v>0</v>
      </c>
      <c r="G86" s="101">
        <f>'[1]6'!E$1353</f>
        <v>0</v>
      </c>
      <c r="H86" s="102">
        <f>'[1]6'!F$1353</f>
        <v>0</v>
      </c>
      <c r="I86" s="101">
        <f>'[1]6'!G$1353</f>
        <v>0</v>
      </c>
      <c r="J86" s="103">
        <f>'[1]6'!H$1353</f>
        <v>0</v>
      </c>
      <c r="K86" s="101">
        <f>'[1]6'!P$1353</f>
        <v>0</v>
      </c>
      <c r="L86" s="101">
        <f>'[1]6'!Y$1353</f>
        <v>0</v>
      </c>
      <c r="M86" s="101">
        <f>'[1]6'!AA$1353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'[1]6'!C$1354</f>
        <v>0</v>
      </c>
      <c r="F87" s="101">
        <f>'[1]6'!D$1354</f>
        <v>0</v>
      </c>
      <c r="G87" s="101">
        <f>'[1]6'!E$1354</f>
        <v>0</v>
      </c>
      <c r="H87" s="102">
        <f>'[1]6'!F$1354</f>
        <v>0</v>
      </c>
      <c r="I87" s="101">
        <f>'[1]6'!G$1354</f>
        <v>0</v>
      </c>
      <c r="J87" s="103">
        <f>'[1]6'!H$1354</f>
        <v>0</v>
      </c>
      <c r="K87" s="101">
        <f>'[1]6'!P$1354</f>
        <v>0</v>
      </c>
      <c r="L87" s="101">
        <f>'[1]6'!Y$1354</f>
        <v>0</v>
      </c>
      <c r="M87" s="101">
        <f>'[1]6'!AA$1354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'[1]6'!C$1355</f>
        <v>0</v>
      </c>
      <c r="F88" s="101">
        <f>'[1]6'!D$1355</f>
        <v>0</v>
      </c>
      <c r="G88" s="101">
        <f>'[1]6'!E$1355</f>
        <v>0</v>
      </c>
      <c r="H88" s="102">
        <f>'[1]6'!F$1355</f>
        <v>0</v>
      </c>
      <c r="I88" s="101">
        <f>'[1]6'!G$1355</f>
        <v>0</v>
      </c>
      <c r="J88" s="103">
        <f>'[1]6'!H$1355</f>
        <v>0</v>
      </c>
      <c r="K88" s="101">
        <f>'[1]6'!P$1355</f>
        <v>0</v>
      </c>
      <c r="L88" s="101">
        <f>'[1]6'!Y$1355</f>
        <v>0</v>
      </c>
      <c r="M88" s="101">
        <f>'[1]6'!AA$1355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'[1]6'!C$1356</f>
        <v>0</v>
      </c>
      <c r="F90" s="74">
        <f>'[1]6'!D$1356</f>
        <v>0</v>
      </c>
      <c r="G90" s="74">
        <f>'[1]6'!E$1356</f>
        <v>0</v>
      </c>
      <c r="H90" s="75">
        <f>'[1]6'!F$1356</f>
        <v>0</v>
      </c>
      <c r="I90" s="74">
        <f>'[1]6'!G$1356</f>
        <v>0</v>
      </c>
      <c r="J90" s="76">
        <f>'[1]6'!H$1356</f>
        <v>0</v>
      </c>
      <c r="K90" s="74">
        <f>'[1]6'!P$1356</f>
        <v>0</v>
      </c>
      <c r="L90" s="74">
        <f>'[1]6'!Y$1356</f>
        <v>0</v>
      </c>
      <c r="M90" s="74">
        <f>'[1]6'!AA$1356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FFFF66"/>
    <pageSetUpPr fitToPage="1"/>
  </sheetPr>
  <dimension ref="A1:AA312"/>
  <sheetViews>
    <sheetView showGridLines="0" workbookViewId="0">
      <selection activeCell="Q11" sqref="Q11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B.2i: Payments and estimates by economic classification: " &amp; PROPER('[1]6'!$B$17)</f>
        <v>Table B.2i: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'[1]6'!C$1426</f>
        <v>0</v>
      </c>
      <c r="F6" s="88">
        <f>'[1]6'!D$1426</f>
        <v>0</v>
      </c>
      <c r="G6" s="88">
        <f>'[1]6'!E$1426</f>
        <v>0</v>
      </c>
      <c r="H6" s="89">
        <f>'[1]6'!F$1426</f>
        <v>0</v>
      </c>
      <c r="I6" s="88">
        <f>'[1]6'!G$1426</f>
        <v>0</v>
      </c>
      <c r="J6" s="90">
        <f>'[1]6'!H$1426</f>
        <v>0</v>
      </c>
      <c r="K6" s="88">
        <f>'[1]6'!P$1426</f>
        <v>0</v>
      </c>
      <c r="L6" s="88">
        <f>'[1]6'!Y$1426</f>
        <v>0</v>
      </c>
      <c r="M6" s="88">
        <f>'[1]6'!AA$1426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'[1]6'!C$1427</f>
        <v>0</v>
      </c>
      <c r="F7" s="94">
        <f>'[1]6'!D$1427</f>
        <v>0</v>
      </c>
      <c r="G7" s="94">
        <f>'[1]6'!E$1427</f>
        <v>0</v>
      </c>
      <c r="H7" s="95">
        <f>'[1]6'!F$1427</f>
        <v>0</v>
      </c>
      <c r="I7" s="94">
        <f>'[1]6'!G$1427</f>
        <v>0</v>
      </c>
      <c r="J7" s="96">
        <f>'[1]6'!H$1427</f>
        <v>0</v>
      </c>
      <c r="K7" s="94">
        <f>'[1]6'!P$1427</f>
        <v>0</v>
      </c>
      <c r="L7" s="94">
        <f>'[1]6'!Y$1427</f>
        <v>0</v>
      </c>
      <c r="M7" s="94">
        <f>'[1]6'!AA$1427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'[1]6'!C$1429</f>
        <v>0</v>
      </c>
      <c r="F9" s="88">
        <f>'[1]6'!D$1429</f>
        <v>0</v>
      </c>
      <c r="G9" s="88">
        <f>'[1]6'!E$1429</f>
        <v>0</v>
      </c>
      <c r="H9" s="89">
        <f>'[1]6'!F$1429</f>
        <v>0</v>
      </c>
      <c r="I9" s="88">
        <f>'[1]6'!G$1429</f>
        <v>0</v>
      </c>
      <c r="J9" s="90">
        <f>'[1]6'!H$1429</f>
        <v>0</v>
      </c>
      <c r="K9" s="88">
        <f>'[1]6'!P$1429</f>
        <v>0</v>
      </c>
      <c r="L9" s="88">
        <f>'[1]6'!Y$1429</f>
        <v>0</v>
      </c>
      <c r="M9" s="88">
        <f>'[1]6'!AA$1429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'[1]6'!C$1430</f>
        <v>0</v>
      </c>
      <c r="F10" s="101">
        <f>'[1]6'!D$1430</f>
        <v>0</v>
      </c>
      <c r="G10" s="101">
        <f>'[1]6'!E$1430</f>
        <v>0</v>
      </c>
      <c r="H10" s="102">
        <f>'[1]6'!F$1430</f>
        <v>0</v>
      </c>
      <c r="I10" s="101">
        <f>'[1]6'!G$1430</f>
        <v>0</v>
      </c>
      <c r="J10" s="103">
        <f>'[1]6'!H$1430</f>
        <v>0</v>
      </c>
      <c r="K10" s="101">
        <f>'[1]6'!P$1430</f>
        <v>0</v>
      </c>
      <c r="L10" s="101">
        <f>'[1]6'!Y$1430</f>
        <v>0</v>
      </c>
      <c r="M10" s="101">
        <f>'[1]6'!AA$1430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'[1]6'!C$1431</f>
        <v>0</v>
      </c>
      <c r="F11" s="101">
        <f>'[1]6'!D$1431</f>
        <v>0</v>
      </c>
      <c r="G11" s="101">
        <f>'[1]6'!E$1431</f>
        <v>0</v>
      </c>
      <c r="H11" s="102">
        <f>'[1]6'!F$1431</f>
        <v>0</v>
      </c>
      <c r="I11" s="101">
        <f>'[1]6'!G$1431</f>
        <v>0</v>
      </c>
      <c r="J11" s="103">
        <f>'[1]6'!H$1431</f>
        <v>0</v>
      </c>
      <c r="K11" s="101">
        <f>'[1]6'!P$1431</f>
        <v>0</v>
      </c>
      <c r="L11" s="101">
        <f>'[1]6'!Y$1431</f>
        <v>0</v>
      </c>
      <c r="M11" s="101">
        <f>'[1]6'!AA$1431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'[1]6'!C$1432</f>
        <v>0</v>
      </c>
      <c r="F12" s="101">
        <f>'[1]6'!D$1432</f>
        <v>0</v>
      </c>
      <c r="G12" s="101">
        <f>'[1]6'!E$1432</f>
        <v>0</v>
      </c>
      <c r="H12" s="102">
        <f>'[1]6'!F$1432</f>
        <v>0</v>
      </c>
      <c r="I12" s="101">
        <f>'[1]6'!G$1432</f>
        <v>0</v>
      </c>
      <c r="J12" s="103">
        <f>'[1]6'!H$1432</f>
        <v>0</v>
      </c>
      <c r="K12" s="101">
        <f>'[1]6'!P$1432</f>
        <v>0</v>
      </c>
      <c r="L12" s="101">
        <f>'[1]6'!Y$1432</f>
        <v>0</v>
      </c>
      <c r="M12" s="101">
        <f>'[1]6'!AA$1432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'[1]6'!C$1433</f>
        <v>0</v>
      </c>
      <c r="F13" s="101">
        <f>'[1]6'!D$1433</f>
        <v>0</v>
      </c>
      <c r="G13" s="101">
        <f>'[1]6'!E$1433</f>
        <v>0</v>
      </c>
      <c r="H13" s="102">
        <f>'[1]6'!F$1433</f>
        <v>0</v>
      </c>
      <c r="I13" s="101">
        <f>'[1]6'!G$1433</f>
        <v>0</v>
      </c>
      <c r="J13" s="103">
        <f>'[1]6'!H$1433</f>
        <v>0</v>
      </c>
      <c r="K13" s="101">
        <f>'[1]6'!P$1433</f>
        <v>0</v>
      </c>
      <c r="L13" s="101">
        <f>'[1]6'!Y$1433</f>
        <v>0</v>
      </c>
      <c r="M13" s="101">
        <f>'[1]6'!AA$1433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'[1]6'!C$1434</f>
        <v>0</v>
      </c>
      <c r="F14" s="101">
        <f>'[1]6'!D$1434</f>
        <v>0</v>
      </c>
      <c r="G14" s="101">
        <f>'[1]6'!E$1434</f>
        <v>0</v>
      </c>
      <c r="H14" s="102">
        <f>'[1]6'!F$1434</f>
        <v>0</v>
      </c>
      <c r="I14" s="101">
        <f>'[1]6'!G$1434</f>
        <v>0</v>
      </c>
      <c r="J14" s="103">
        <f>'[1]6'!H$1434</f>
        <v>0</v>
      </c>
      <c r="K14" s="101">
        <f>'[1]6'!P$1434</f>
        <v>0</v>
      </c>
      <c r="L14" s="101">
        <f>'[1]6'!Y$1434</f>
        <v>0</v>
      </c>
      <c r="M14" s="101">
        <f>'[1]6'!AA$1434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'[1]6'!C$1435</f>
        <v>0</v>
      </c>
      <c r="F15" s="101">
        <f>'[1]6'!D$1435</f>
        <v>0</v>
      </c>
      <c r="G15" s="101">
        <f>'[1]6'!E$1435</f>
        <v>0</v>
      </c>
      <c r="H15" s="102">
        <f>'[1]6'!F$1435</f>
        <v>0</v>
      </c>
      <c r="I15" s="101">
        <f>'[1]6'!G$1435</f>
        <v>0</v>
      </c>
      <c r="J15" s="103">
        <f>'[1]6'!H$1435</f>
        <v>0</v>
      </c>
      <c r="K15" s="101">
        <f>'[1]6'!P$1435</f>
        <v>0</v>
      </c>
      <c r="L15" s="101">
        <f>'[1]6'!Y$1435</f>
        <v>0</v>
      </c>
      <c r="M15" s="101">
        <f>'[1]6'!AA$1435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'[1]6'!C$1436</f>
        <v>0</v>
      </c>
      <c r="F16" s="101">
        <f>'[1]6'!D$1436</f>
        <v>0</v>
      </c>
      <c r="G16" s="101">
        <f>'[1]6'!E$1436</f>
        <v>0</v>
      </c>
      <c r="H16" s="102">
        <f>'[1]6'!F$1436</f>
        <v>0</v>
      </c>
      <c r="I16" s="101">
        <f>'[1]6'!G$1436</f>
        <v>0</v>
      </c>
      <c r="J16" s="103">
        <f>'[1]6'!H$1436</f>
        <v>0</v>
      </c>
      <c r="K16" s="101">
        <f>'[1]6'!P$1436</f>
        <v>0</v>
      </c>
      <c r="L16" s="101">
        <f>'[1]6'!Y$1436</f>
        <v>0</v>
      </c>
      <c r="M16" s="101">
        <f>'[1]6'!AA$1436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'[1]6'!C$1437</f>
        <v>0</v>
      </c>
      <c r="F17" s="101">
        <f>'[1]6'!D$1437</f>
        <v>0</v>
      </c>
      <c r="G17" s="101">
        <f>'[1]6'!E$1437</f>
        <v>0</v>
      </c>
      <c r="H17" s="102">
        <f>'[1]6'!F$1437</f>
        <v>0</v>
      </c>
      <c r="I17" s="101">
        <f>'[1]6'!G$1437</f>
        <v>0</v>
      </c>
      <c r="J17" s="103">
        <f>'[1]6'!H$1437</f>
        <v>0</v>
      </c>
      <c r="K17" s="101">
        <f>'[1]6'!P$1437</f>
        <v>0</v>
      </c>
      <c r="L17" s="101">
        <f>'[1]6'!Y$1437</f>
        <v>0</v>
      </c>
      <c r="M17" s="101">
        <f>'[1]6'!AA$1437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'[1]6'!C$1438</f>
        <v>0</v>
      </c>
      <c r="F18" s="101">
        <f>'[1]6'!D$1438</f>
        <v>0</v>
      </c>
      <c r="G18" s="101">
        <f>'[1]6'!E$1438</f>
        <v>0</v>
      </c>
      <c r="H18" s="102">
        <f>'[1]6'!F$1438</f>
        <v>0</v>
      </c>
      <c r="I18" s="101">
        <f>'[1]6'!G$1438</f>
        <v>0</v>
      </c>
      <c r="J18" s="103">
        <f>'[1]6'!H$1438</f>
        <v>0</v>
      </c>
      <c r="K18" s="101">
        <f>'[1]6'!P$1438</f>
        <v>0</v>
      </c>
      <c r="L18" s="101">
        <f>'[1]6'!Y$1438</f>
        <v>0</v>
      </c>
      <c r="M18" s="101">
        <f>'[1]6'!AA$1438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'[1]6'!C$1439</f>
        <v>0</v>
      </c>
      <c r="F19" s="101">
        <f>'[1]6'!D$1439</f>
        <v>0</v>
      </c>
      <c r="G19" s="101">
        <f>'[1]6'!E$1439</f>
        <v>0</v>
      </c>
      <c r="H19" s="102">
        <f>'[1]6'!F$1439</f>
        <v>0</v>
      </c>
      <c r="I19" s="101">
        <f>'[1]6'!G$1439</f>
        <v>0</v>
      </c>
      <c r="J19" s="103">
        <f>'[1]6'!H$1439</f>
        <v>0</v>
      </c>
      <c r="K19" s="101">
        <f>'[1]6'!P$1439</f>
        <v>0</v>
      </c>
      <c r="L19" s="101">
        <f>'[1]6'!Y$1439</f>
        <v>0</v>
      </c>
      <c r="M19" s="101">
        <f>'[1]6'!AA$1439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'[1]6'!C$1440</f>
        <v>0</v>
      </c>
      <c r="F20" s="101">
        <f>'[1]6'!D$1440</f>
        <v>0</v>
      </c>
      <c r="G20" s="101">
        <f>'[1]6'!E$1440</f>
        <v>0</v>
      </c>
      <c r="H20" s="102">
        <f>'[1]6'!F$1440</f>
        <v>0</v>
      </c>
      <c r="I20" s="101">
        <f>'[1]6'!G$1440</f>
        <v>0</v>
      </c>
      <c r="J20" s="103">
        <f>'[1]6'!H$1440</f>
        <v>0</v>
      </c>
      <c r="K20" s="101">
        <f>'[1]6'!P$1440</f>
        <v>0</v>
      </c>
      <c r="L20" s="101">
        <f>'[1]6'!Y$1440</f>
        <v>0</v>
      </c>
      <c r="M20" s="101">
        <f>'[1]6'!AA$1440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'[1]6'!C$1441</f>
        <v>0</v>
      </c>
      <c r="F21" s="101">
        <f>'[1]6'!D$1441</f>
        <v>0</v>
      </c>
      <c r="G21" s="101">
        <f>'[1]6'!E$1441</f>
        <v>0</v>
      </c>
      <c r="H21" s="102">
        <f>'[1]6'!F$1441</f>
        <v>0</v>
      </c>
      <c r="I21" s="101">
        <f>'[1]6'!G$1441</f>
        <v>0</v>
      </c>
      <c r="J21" s="103">
        <f>'[1]6'!H$1441</f>
        <v>0</v>
      </c>
      <c r="K21" s="101">
        <f>'[1]6'!P$1441</f>
        <v>0</v>
      </c>
      <c r="L21" s="101">
        <f>'[1]6'!Y$1441</f>
        <v>0</v>
      </c>
      <c r="M21" s="101">
        <f>'[1]6'!AA$1441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'[1]6'!C$1442</f>
        <v>0</v>
      </c>
      <c r="F22" s="101">
        <f>'[1]6'!D$1442</f>
        <v>0</v>
      </c>
      <c r="G22" s="101">
        <f>'[1]6'!E$1442</f>
        <v>0</v>
      </c>
      <c r="H22" s="102">
        <f>'[1]6'!F$1442</f>
        <v>0</v>
      </c>
      <c r="I22" s="101">
        <f>'[1]6'!G$1442</f>
        <v>0</v>
      </c>
      <c r="J22" s="103">
        <f>'[1]6'!H$1442</f>
        <v>0</v>
      </c>
      <c r="K22" s="101">
        <f>'[1]6'!P$1442</f>
        <v>0</v>
      </c>
      <c r="L22" s="101">
        <f>'[1]6'!Y$1442</f>
        <v>0</v>
      </c>
      <c r="M22" s="101">
        <f>'[1]6'!AA$1442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'[1]6'!C$1443</f>
        <v>0</v>
      </c>
      <c r="F23" s="101">
        <f>'[1]6'!D$1443</f>
        <v>0</v>
      </c>
      <c r="G23" s="101">
        <f>'[1]6'!E$1443</f>
        <v>0</v>
      </c>
      <c r="H23" s="102">
        <f>'[1]6'!F$1443</f>
        <v>0</v>
      </c>
      <c r="I23" s="101">
        <f>'[1]6'!G$1443</f>
        <v>0</v>
      </c>
      <c r="J23" s="103">
        <f>'[1]6'!H$1443</f>
        <v>0</v>
      </c>
      <c r="K23" s="101">
        <f>'[1]6'!P$1443</f>
        <v>0</v>
      </c>
      <c r="L23" s="101">
        <f>'[1]6'!Y$1443</f>
        <v>0</v>
      </c>
      <c r="M23" s="101">
        <f>'[1]6'!AA$1443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'[1]6'!C$1444</f>
        <v>0</v>
      </c>
      <c r="F24" s="101">
        <f>'[1]6'!D$1444</f>
        <v>0</v>
      </c>
      <c r="G24" s="101">
        <f>'[1]6'!E$1444</f>
        <v>0</v>
      </c>
      <c r="H24" s="102">
        <f>'[1]6'!F$1444</f>
        <v>0</v>
      </c>
      <c r="I24" s="101">
        <f>'[1]6'!G$1444</f>
        <v>0</v>
      </c>
      <c r="J24" s="103">
        <f>'[1]6'!H$1444</f>
        <v>0</v>
      </c>
      <c r="K24" s="101">
        <f>'[1]6'!P$1444</f>
        <v>0</v>
      </c>
      <c r="L24" s="101">
        <f>'[1]6'!Y$1444</f>
        <v>0</v>
      </c>
      <c r="M24" s="101">
        <f>'[1]6'!AA$1444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'[1]6'!C$1445</f>
        <v>0</v>
      </c>
      <c r="F25" s="101">
        <f>'[1]6'!D$1445</f>
        <v>0</v>
      </c>
      <c r="G25" s="101">
        <f>'[1]6'!E$1445</f>
        <v>0</v>
      </c>
      <c r="H25" s="102">
        <f>'[1]6'!F$1445</f>
        <v>0</v>
      </c>
      <c r="I25" s="101">
        <f>'[1]6'!G$1445</f>
        <v>0</v>
      </c>
      <c r="J25" s="103">
        <f>'[1]6'!H$1445</f>
        <v>0</v>
      </c>
      <c r="K25" s="101">
        <f>'[1]6'!P$1445</f>
        <v>0</v>
      </c>
      <c r="L25" s="101">
        <f>'[1]6'!Y$1445</f>
        <v>0</v>
      </c>
      <c r="M25" s="101">
        <f>'[1]6'!AA$1445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'[1]6'!C$1446</f>
        <v>0</v>
      </c>
      <c r="F26" s="101">
        <f>'[1]6'!D$1446</f>
        <v>0</v>
      </c>
      <c r="G26" s="101">
        <f>'[1]6'!E$1446</f>
        <v>0</v>
      </c>
      <c r="H26" s="102">
        <f>'[1]6'!F$1446</f>
        <v>0</v>
      </c>
      <c r="I26" s="101">
        <f>'[1]6'!G$1446</f>
        <v>0</v>
      </c>
      <c r="J26" s="103">
        <f>'[1]6'!H$1446</f>
        <v>0</v>
      </c>
      <c r="K26" s="101">
        <f>'[1]6'!P$1446</f>
        <v>0</v>
      </c>
      <c r="L26" s="101">
        <f>'[1]6'!Y$1446</f>
        <v>0</v>
      </c>
      <c r="M26" s="101">
        <f>'[1]6'!AA$1446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'[1]6'!C$1447</f>
        <v>0</v>
      </c>
      <c r="F27" s="101">
        <f>'[1]6'!D$1447</f>
        <v>0</v>
      </c>
      <c r="G27" s="101">
        <f>'[1]6'!E$1447</f>
        <v>0</v>
      </c>
      <c r="H27" s="102">
        <f>'[1]6'!F$1447</f>
        <v>0</v>
      </c>
      <c r="I27" s="101">
        <f>'[1]6'!G$1447</f>
        <v>0</v>
      </c>
      <c r="J27" s="103">
        <f>'[1]6'!H$1447</f>
        <v>0</v>
      </c>
      <c r="K27" s="101">
        <f>'[1]6'!P$1447</f>
        <v>0</v>
      </c>
      <c r="L27" s="101">
        <f>'[1]6'!Y$1447</f>
        <v>0</v>
      </c>
      <c r="M27" s="101">
        <f>'[1]6'!AA$1447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'[1]6'!C$1448</f>
        <v>0</v>
      </c>
      <c r="F28" s="101">
        <f>'[1]6'!D$1448</f>
        <v>0</v>
      </c>
      <c r="G28" s="101">
        <f>'[1]6'!E$1448</f>
        <v>0</v>
      </c>
      <c r="H28" s="102">
        <f>'[1]6'!F$1448</f>
        <v>0</v>
      </c>
      <c r="I28" s="101">
        <f>'[1]6'!G$1448</f>
        <v>0</v>
      </c>
      <c r="J28" s="103">
        <f>'[1]6'!H$1448</f>
        <v>0</v>
      </c>
      <c r="K28" s="101">
        <f>'[1]6'!P$1448</f>
        <v>0</v>
      </c>
      <c r="L28" s="101">
        <f>'[1]6'!Y$1448</f>
        <v>0</v>
      </c>
      <c r="M28" s="101">
        <f>'[1]6'!AA$1448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'[1]6'!C$1449</f>
        <v>0</v>
      </c>
      <c r="F29" s="101">
        <f>'[1]6'!D$1449</f>
        <v>0</v>
      </c>
      <c r="G29" s="101">
        <f>'[1]6'!E$1449</f>
        <v>0</v>
      </c>
      <c r="H29" s="102">
        <f>'[1]6'!F$1449</f>
        <v>0</v>
      </c>
      <c r="I29" s="101">
        <f>'[1]6'!G$1449</f>
        <v>0</v>
      </c>
      <c r="J29" s="103">
        <f>'[1]6'!H$1449</f>
        <v>0</v>
      </c>
      <c r="K29" s="101">
        <f>'[1]6'!P$1449</f>
        <v>0</v>
      </c>
      <c r="L29" s="101">
        <f>'[1]6'!Y$1449</f>
        <v>0</v>
      </c>
      <c r="M29" s="101">
        <f>'[1]6'!AA$1449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'[1]6'!C$1450</f>
        <v>0</v>
      </c>
      <c r="F30" s="101">
        <f>'[1]6'!D$1450</f>
        <v>0</v>
      </c>
      <c r="G30" s="101">
        <f>'[1]6'!E$1450</f>
        <v>0</v>
      </c>
      <c r="H30" s="102">
        <f>'[1]6'!F$1450</f>
        <v>0</v>
      </c>
      <c r="I30" s="101">
        <f>'[1]6'!G$1450</f>
        <v>0</v>
      </c>
      <c r="J30" s="103">
        <f>'[1]6'!H$1450</f>
        <v>0</v>
      </c>
      <c r="K30" s="101">
        <f>'[1]6'!P$1450</f>
        <v>0</v>
      </c>
      <c r="L30" s="101">
        <f>'[1]6'!Y$1450</f>
        <v>0</v>
      </c>
      <c r="M30" s="101">
        <f>'[1]6'!AA$1450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'[1]6'!C$1451</f>
        <v>0</v>
      </c>
      <c r="F31" s="101">
        <f>'[1]6'!D$1451</f>
        <v>0</v>
      </c>
      <c r="G31" s="101">
        <f>'[1]6'!E$1451</f>
        <v>0</v>
      </c>
      <c r="H31" s="102">
        <f>'[1]6'!F$1451</f>
        <v>0</v>
      </c>
      <c r="I31" s="101">
        <f>'[1]6'!G$1451</f>
        <v>0</v>
      </c>
      <c r="J31" s="103">
        <f>'[1]6'!H$1451</f>
        <v>0</v>
      </c>
      <c r="K31" s="101">
        <f>'[1]6'!P$1451</f>
        <v>0</v>
      </c>
      <c r="L31" s="101">
        <f>'[1]6'!Y$1451</f>
        <v>0</v>
      </c>
      <c r="M31" s="101">
        <f>'[1]6'!AA$1451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'[1]6'!C$1452</f>
        <v>0</v>
      </c>
      <c r="F32" s="101">
        <f>'[1]6'!D$1452</f>
        <v>0</v>
      </c>
      <c r="G32" s="101">
        <f>'[1]6'!E$1452</f>
        <v>0</v>
      </c>
      <c r="H32" s="102">
        <f>'[1]6'!F$1452</f>
        <v>0</v>
      </c>
      <c r="I32" s="101">
        <f>'[1]6'!G$1452</f>
        <v>0</v>
      </c>
      <c r="J32" s="103">
        <f>'[1]6'!H$1452</f>
        <v>0</v>
      </c>
      <c r="K32" s="101">
        <f>'[1]6'!P$1452</f>
        <v>0</v>
      </c>
      <c r="L32" s="101">
        <f>'[1]6'!Y$1452</f>
        <v>0</v>
      </c>
      <c r="M32" s="101">
        <f>'[1]6'!AA$1452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'[1]6'!C$1453</f>
        <v>0</v>
      </c>
      <c r="F33" s="101">
        <f>'[1]6'!D$1453</f>
        <v>0</v>
      </c>
      <c r="G33" s="101">
        <f>'[1]6'!E$1453</f>
        <v>0</v>
      </c>
      <c r="H33" s="102">
        <f>'[1]6'!F$1453</f>
        <v>0</v>
      </c>
      <c r="I33" s="101">
        <f>'[1]6'!G$1453</f>
        <v>0</v>
      </c>
      <c r="J33" s="103">
        <f>'[1]6'!H$1453</f>
        <v>0</v>
      </c>
      <c r="K33" s="101">
        <f>'[1]6'!P$1453</f>
        <v>0</v>
      </c>
      <c r="L33" s="101">
        <f>'[1]6'!Y$1453</f>
        <v>0</v>
      </c>
      <c r="M33" s="101">
        <f>'[1]6'!AA$1453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'[1]6'!C$1454</f>
        <v>0</v>
      </c>
      <c r="F34" s="101">
        <f>'[1]6'!D$1454</f>
        <v>0</v>
      </c>
      <c r="G34" s="101">
        <f>'[1]6'!E$1454</f>
        <v>0</v>
      </c>
      <c r="H34" s="102">
        <f>'[1]6'!F$1454</f>
        <v>0</v>
      </c>
      <c r="I34" s="101">
        <f>'[1]6'!G$1454</f>
        <v>0</v>
      </c>
      <c r="J34" s="103">
        <f>'[1]6'!H$1454</f>
        <v>0</v>
      </c>
      <c r="K34" s="101">
        <f>'[1]6'!P$1454</f>
        <v>0</v>
      </c>
      <c r="L34" s="101">
        <f>'[1]6'!Y$1454</f>
        <v>0</v>
      </c>
      <c r="M34" s="101">
        <f>'[1]6'!AA$1454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'[1]6'!C$1455</f>
        <v>0</v>
      </c>
      <c r="F35" s="101">
        <f>'[1]6'!D$1455</f>
        <v>0</v>
      </c>
      <c r="G35" s="101">
        <f>'[1]6'!E$1455</f>
        <v>0</v>
      </c>
      <c r="H35" s="102">
        <f>'[1]6'!F$1455</f>
        <v>0</v>
      </c>
      <c r="I35" s="101">
        <f>'[1]6'!G$1455</f>
        <v>0</v>
      </c>
      <c r="J35" s="103">
        <f>'[1]6'!H$1455</f>
        <v>0</v>
      </c>
      <c r="K35" s="101">
        <f>'[1]6'!P$1455</f>
        <v>0</v>
      </c>
      <c r="L35" s="101">
        <f>'[1]6'!Y$1455</f>
        <v>0</v>
      </c>
      <c r="M35" s="101">
        <f>'[1]6'!AA$1455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'[1]6'!C$1456</f>
        <v>0</v>
      </c>
      <c r="F36" s="101">
        <f>'[1]6'!D$1456</f>
        <v>0</v>
      </c>
      <c r="G36" s="101">
        <f>'[1]6'!E$1456</f>
        <v>0</v>
      </c>
      <c r="H36" s="102">
        <f>'[1]6'!F$1456</f>
        <v>0</v>
      </c>
      <c r="I36" s="101">
        <f>'[1]6'!G$1456</f>
        <v>0</v>
      </c>
      <c r="J36" s="103">
        <f>'[1]6'!H$1456</f>
        <v>0</v>
      </c>
      <c r="K36" s="101">
        <f>'[1]6'!P$1456</f>
        <v>0</v>
      </c>
      <c r="L36" s="101">
        <f>'[1]6'!Y$1456</f>
        <v>0</v>
      </c>
      <c r="M36" s="101">
        <f>'[1]6'!AA$1456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'[1]6'!C$1457</f>
        <v>0</v>
      </c>
      <c r="F37" s="101">
        <f>'[1]6'!D$1457</f>
        <v>0</v>
      </c>
      <c r="G37" s="101">
        <f>'[1]6'!E$1457</f>
        <v>0</v>
      </c>
      <c r="H37" s="102">
        <f>'[1]6'!F$1457</f>
        <v>0</v>
      </c>
      <c r="I37" s="101">
        <f>'[1]6'!G$1457</f>
        <v>0</v>
      </c>
      <c r="J37" s="103">
        <f>'[1]6'!H$1457</f>
        <v>0</v>
      </c>
      <c r="K37" s="101">
        <f>'[1]6'!P$1457</f>
        <v>0</v>
      </c>
      <c r="L37" s="101">
        <f>'[1]6'!Y$1457</f>
        <v>0</v>
      </c>
      <c r="M37" s="101">
        <f>'[1]6'!AA$1457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'[1]6'!C$1458</f>
        <v>0</v>
      </c>
      <c r="F38" s="101">
        <f>'[1]6'!D$1458</f>
        <v>0</v>
      </c>
      <c r="G38" s="101">
        <f>'[1]6'!E$1458</f>
        <v>0</v>
      </c>
      <c r="H38" s="102">
        <f>'[1]6'!F$1458</f>
        <v>0</v>
      </c>
      <c r="I38" s="101">
        <f>'[1]6'!G$1458</f>
        <v>0</v>
      </c>
      <c r="J38" s="103">
        <f>'[1]6'!H$1458</f>
        <v>0</v>
      </c>
      <c r="K38" s="101">
        <f>'[1]6'!P$1458</f>
        <v>0</v>
      </c>
      <c r="L38" s="101">
        <f>'[1]6'!Y$1458</f>
        <v>0</v>
      </c>
      <c r="M38" s="101">
        <f>'[1]6'!AA$1458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'[1]6'!C$1459</f>
        <v>0</v>
      </c>
      <c r="F39" s="101">
        <f>'[1]6'!D$1459</f>
        <v>0</v>
      </c>
      <c r="G39" s="101">
        <f>'[1]6'!E$1459</f>
        <v>0</v>
      </c>
      <c r="H39" s="102">
        <f>'[1]6'!F$1459</f>
        <v>0</v>
      </c>
      <c r="I39" s="101">
        <f>'[1]6'!G$1459</f>
        <v>0</v>
      </c>
      <c r="J39" s="103">
        <f>'[1]6'!H$1459</f>
        <v>0</v>
      </c>
      <c r="K39" s="101">
        <f>'[1]6'!P$1459</f>
        <v>0</v>
      </c>
      <c r="L39" s="101">
        <f>'[1]6'!Y$1459</f>
        <v>0</v>
      </c>
      <c r="M39" s="101">
        <f>'[1]6'!AA$1459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'[1]6'!C$1460</f>
        <v>0</v>
      </c>
      <c r="F40" s="101">
        <f>'[1]6'!D$1460</f>
        <v>0</v>
      </c>
      <c r="G40" s="101">
        <f>'[1]6'!E$1460</f>
        <v>0</v>
      </c>
      <c r="H40" s="102">
        <f>'[1]6'!F$1460</f>
        <v>0</v>
      </c>
      <c r="I40" s="101">
        <f>'[1]6'!G$1460</f>
        <v>0</v>
      </c>
      <c r="J40" s="103">
        <f>'[1]6'!H$1460</f>
        <v>0</v>
      </c>
      <c r="K40" s="101">
        <f>'[1]6'!P$1460</f>
        <v>0</v>
      </c>
      <c r="L40" s="101">
        <f>'[1]6'!Y$1460</f>
        <v>0</v>
      </c>
      <c r="M40" s="101">
        <f>'[1]6'!AA$1460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'[1]6'!C$1461</f>
        <v>0</v>
      </c>
      <c r="F41" s="101">
        <f>'[1]6'!D$1461</f>
        <v>0</v>
      </c>
      <c r="G41" s="101">
        <f>'[1]6'!E$1461</f>
        <v>0</v>
      </c>
      <c r="H41" s="102">
        <f>'[1]6'!F$1461</f>
        <v>0</v>
      </c>
      <c r="I41" s="101">
        <f>'[1]6'!G$1461</f>
        <v>0</v>
      </c>
      <c r="J41" s="103">
        <f>'[1]6'!H$1461</f>
        <v>0</v>
      </c>
      <c r="K41" s="101">
        <f>'[1]6'!P$1461</f>
        <v>0</v>
      </c>
      <c r="L41" s="101">
        <f>'[1]6'!Y$1461</f>
        <v>0</v>
      </c>
      <c r="M41" s="101">
        <f>'[1]6'!AA$1461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'[1]6'!C$1462</f>
        <v>0</v>
      </c>
      <c r="F42" s="101">
        <f>'[1]6'!D$1462</f>
        <v>0</v>
      </c>
      <c r="G42" s="101">
        <f>'[1]6'!E$1462</f>
        <v>0</v>
      </c>
      <c r="H42" s="102">
        <f>'[1]6'!F$1462</f>
        <v>0</v>
      </c>
      <c r="I42" s="101">
        <f>'[1]6'!G$1462</f>
        <v>0</v>
      </c>
      <c r="J42" s="103">
        <f>'[1]6'!H$1462</f>
        <v>0</v>
      </c>
      <c r="K42" s="101">
        <f>'[1]6'!P$1462</f>
        <v>0</v>
      </c>
      <c r="L42" s="101">
        <f>'[1]6'!Y$1462</f>
        <v>0</v>
      </c>
      <c r="M42" s="101">
        <f>'[1]6'!AA$1462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'[1]6'!C$1463</f>
        <v>0</v>
      </c>
      <c r="F43" s="101">
        <f>'[1]6'!D$1463</f>
        <v>0</v>
      </c>
      <c r="G43" s="101">
        <f>'[1]6'!E$1463</f>
        <v>0</v>
      </c>
      <c r="H43" s="102">
        <f>'[1]6'!F$1463</f>
        <v>0</v>
      </c>
      <c r="I43" s="101">
        <f>'[1]6'!G$1463</f>
        <v>0</v>
      </c>
      <c r="J43" s="103">
        <f>'[1]6'!H$1463</f>
        <v>0</v>
      </c>
      <c r="K43" s="101">
        <f>'[1]6'!P$1463</f>
        <v>0</v>
      </c>
      <c r="L43" s="101">
        <f>'[1]6'!Y$1463</f>
        <v>0</v>
      </c>
      <c r="M43" s="101">
        <f>'[1]6'!AA$1463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'[1]6'!C$1464</f>
        <v>0</v>
      </c>
      <c r="F44" s="101">
        <f>'[1]6'!D$1464</f>
        <v>0</v>
      </c>
      <c r="G44" s="101">
        <f>'[1]6'!E$1464</f>
        <v>0</v>
      </c>
      <c r="H44" s="102">
        <f>'[1]6'!F$1464</f>
        <v>0</v>
      </c>
      <c r="I44" s="101">
        <f>'[1]6'!G$1464</f>
        <v>0</v>
      </c>
      <c r="J44" s="103">
        <f>'[1]6'!H$1464</f>
        <v>0</v>
      </c>
      <c r="K44" s="101">
        <f>'[1]6'!P$1464</f>
        <v>0</v>
      </c>
      <c r="L44" s="101">
        <f>'[1]6'!Y$1464</f>
        <v>0</v>
      </c>
      <c r="M44" s="101">
        <f>'[1]6'!AA$1464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'[1]6'!C$1465</f>
        <v>0</v>
      </c>
      <c r="F45" s="101">
        <f>'[1]6'!D$1465</f>
        <v>0</v>
      </c>
      <c r="G45" s="101">
        <f>'[1]6'!E$1465</f>
        <v>0</v>
      </c>
      <c r="H45" s="102">
        <f>'[1]6'!F$1465</f>
        <v>0</v>
      </c>
      <c r="I45" s="101">
        <f>'[1]6'!G$1465</f>
        <v>0</v>
      </c>
      <c r="J45" s="103">
        <f>'[1]6'!H$1465</f>
        <v>0</v>
      </c>
      <c r="K45" s="101">
        <f>'[1]6'!P$1465</f>
        <v>0</v>
      </c>
      <c r="L45" s="101">
        <f>'[1]6'!Y$1465</f>
        <v>0</v>
      </c>
      <c r="M45" s="101">
        <f>'[1]6'!AA$1465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'[1]6'!C$1466</f>
        <v>0</v>
      </c>
      <c r="F46" s="94">
        <f>'[1]6'!D$1466</f>
        <v>0</v>
      </c>
      <c r="G46" s="94">
        <f>'[1]6'!E$1466</f>
        <v>0</v>
      </c>
      <c r="H46" s="95">
        <f>'[1]6'!F$1466</f>
        <v>0</v>
      </c>
      <c r="I46" s="94">
        <f>'[1]6'!G$1466</f>
        <v>0</v>
      </c>
      <c r="J46" s="96">
        <f>'[1]6'!H$1466</f>
        <v>0</v>
      </c>
      <c r="K46" s="94">
        <f>'[1]6'!P$1466</f>
        <v>0</v>
      </c>
      <c r="L46" s="94">
        <f>'[1]6'!Y$1466</f>
        <v>0</v>
      </c>
      <c r="M46" s="94">
        <f>'[1]6'!AA$1466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'[1]6'!C$1468</f>
        <v>0</v>
      </c>
      <c r="F48" s="88">
        <f>'[1]6'!D$1468</f>
        <v>0</v>
      </c>
      <c r="G48" s="88">
        <f>'[1]6'!E$1468</f>
        <v>0</v>
      </c>
      <c r="H48" s="89">
        <f>'[1]6'!F$1468</f>
        <v>0</v>
      </c>
      <c r="I48" s="88">
        <f>'[1]6'!G$1468</f>
        <v>0</v>
      </c>
      <c r="J48" s="90">
        <f>'[1]6'!H$1468</f>
        <v>0</v>
      </c>
      <c r="K48" s="88">
        <f>'[1]6'!P$1468</f>
        <v>0</v>
      </c>
      <c r="L48" s="88">
        <f>'[1]6'!Y$1468</f>
        <v>0</v>
      </c>
      <c r="M48" s="88">
        <f>'[1]6'!AA$1468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'[1]6'!C$1469</f>
        <v>0</v>
      </c>
      <c r="F49" s="94">
        <f>'[1]6'!D$1469</f>
        <v>0</v>
      </c>
      <c r="G49" s="94">
        <f>'[1]6'!E$1469</f>
        <v>0</v>
      </c>
      <c r="H49" s="95">
        <f>'[1]6'!F$1469</f>
        <v>0</v>
      </c>
      <c r="I49" s="94">
        <f>'[1]6'!G$1469</f>
        <v>0</v>
      </c>
      <c r="J49" s="96">
        <f>'[1]6'!H$1469</f>
        <v>0</v>
      </c>
      <c r="K49" s="94">
        <f>'[1]6'!P$1469</f>
        <v>0</v>
      </c>
      <c r="L49" s="94">
        <f>'[1]6'!Y$1469</f>
        <v>0</v>
      </c>
      <c r="M49" s="94">
        <f>'[1]6'!AA$1469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'[1]6'!C$1473</f>
        <v>0</v>
      </c>
      <c r="F54" s="88">
        <f>'[1]6'!D$1473</f>
        <v>0</v>
      </c>
      <c r="G54" s="88">
        <f>'[1]6'!E$1473</f>
        <v>0</v>
      </c>
      <c r="H54" s="89">
        <f>'[1]6'!F$1473</f>
        <v>0</v>
      </c>
      <c r="I54" s="88">
        <f>'[1]6'!G$1473</f>
        <v>0</v>
      </c>
      <c r="J54" s="90">
        <f>'[1]6'!H$1473</f>
        <v>0</v>
      </c>
      <c r="K54" s="88">
        <f>'[1]6'!P$1473</f>
        <v>0</v>
      </c>
      <c r="L54" s="88">
        <f>'[1]6'!Y$1473</f>
        <v>0</v>
      </c>
      <c r="M54" s="88">
        <f>'[1]6'!AA$1473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'[1]6'!C$1474</f>
        <v>0</v>
      </c>
      <c r="F55" s="94">
        <f>'[1]6'!D$1474</f>
        <v>0</v>
      </c>
      <c r="G55" s="94">
        <f>'[1]6'!E$1474</f>
        <v>0</v>
      </c>
      <c r="H55" s="95">
        <f>'[1]6'!F$1474</f>
        <v>0</v>
      </c>
      <c r="I55" s="94">
        <f>'[1]6'!G$1474</f>
        <v>0</v>
      </c>
      <c r="J55" s="96">
        <f>'[1]6'!H$1474</f>
        <v>0</v>
      </c>
      <c r="K55" s="94">
        <f>'[1]6'!P$1474</f>
        <v>0</v>
      </c>
      <c r="L55" s="94">
        <f>'[1]6'!Y$1474</f>
        <v>0</v>
      </c>
      <c r="M55" s="94">
        <f>'[1]6'!AA$1474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'[1]6'!C$1476</f>
        <v>0</v>
      </c>
      <c r="F57" s="88">
        <f>'[1]6'!D$1476</f>
        <v>0</v>
      </c>
      <c r="G57" s="88">
        <f>'[1]6'!E$1476</f>
        <v>0</v>
      </c>
      <c r="H57" s="89">
        <f>'[1]6'!F$1476</f>
        <v>0</v>
      </c>
      <c r="I57" s="88">
        <f>'[1]6'!G$1476</f>
        <v>0</v>
      </c>
      <c r="J57" s="90">
        <f>'[1]6'!H$1476</f>
        <v>0</v>
      </c>
      <c r="K57" s="88">
        <f>'[1]6'!P$1476</f>
        <v>0</v>
      </c>
      <c r="L57" s="88">
        <f>'[1]6'!Y$1476</f>
        <v>0</v>
      </c>
      <c r="M57" s="88">
        <f>'[1]6'!AA$1476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'[1]6'!C$1477</f>
        <v>0</v>
      </c>
      <c r="F58" s="94">
        <f>'[1]6'!D$1477</f>
        <v>0</v>
      </c>
      <c r="G58" s="94">
        <f>'[1]6'!E$1477</f>
        <v>0</v>
      </c>
      <c r="H58" s="95">
        <f>'[1]6'!F$1477</f>
        <v>0</v>
      </c>
      <c r="I58" s="94">
        <f>'[1]6'!G$1477</f>
        <v>0</v>
      </c>
      <c r="J58" s="96">
        <f>'[1]6'!H$1477</f>
        <v>0</v>
      </c>
      <c r="K58" s="94">
        <f>'[1]6'!P$1477</f>
        <v>0</v>
      </c>
      <c r="L58" s="94">
        <f>'[1]6'!Y$1477</f>
        <v>0</v>
      </c>
      <c r="M58" s="94">
        <f>'[1]6'!AA$1477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'[1]6'!C$1479</f>
        <v>0</v>
      </c>
      <c r="F60" s="88">
        <f>'[1]6'!D$1479</f>
        <v>0</v>
      </c>
      <c r="G60" s="88">
        <f>'[1]6'!E$1479</f>
        <v>0</v>
      </c>
      <c r="H60" s="89">
        <f>'[1]6'!F$1479</f>
        <v>0</v>
      </c>
      <c r="I60" s="88">
        <f>'[1]6'!G$1479</f>
        <v>0</v>
      </c>
      <c r="J60" s="90">
        <f>'[1]6'!H$1479</f>
        <v>0</v>
      </c>
      <c r="K60" s="88">
        <f>'[1]6'!P$1479</f>
        <v>0</v>
      </c>
      <c r="L60" s="88">
        <f>'[1]6'!Y$1479</f>
        <v>0</v>
      </c>
      <c r="M60" s="88">
        <f>'[1]6'!AA$1479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'[1]6'!C$1480</f>
        <v>0</v>
      </c>
      <c r="F61" s="94">
        <f>'[1]6'!D$1480</f>
        <v>0</v>
      </c>
      <c r="G61" s="94">
        <f>'[1]6'!E$1480</f>
        <v>0</v>
      </c>
      <c r="H61" s="95">
        <f>'[1]6'!F$1480</f>
        <v>0</v>
      </c>
      <c r="I61" s="94">
        <f>'[1]6'!G$1480</f>
        <v>0</v>
      </c>
      <c r="J61" s="96">
        <f>'[1]6'!H$1480</f>
        <v>0</v>
      </c>
      <c r="K61" s="94">
        <f>'[1]6'!P$1480</f>
        <v>0</v>
      </c>
      <c r="L61" s="94">
        <f>'[1]6'!Y$1480</f>
        <v>0</v>
      </c>
      <c r="M61" s="94">
        <f>'[1]6'!AA$1480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'[1]6'!C$1481</f>
        <v>0</v>
      </c>
      <c r="F62" s="101">
        <f>'[1]6'!D$1481</f>
        <v>0</v>
      </c>
      <c r="G62" s="101">
        <f>'[1]6'!E$1481</f>
        <v>0</v>
      </c>
      <c r="H62" s="102">
        <f>'[1]6'!F$1481</f>
        <v>0</v>
      </c>
      <c r="I62" s="101">
        <f>'[1]6'!G$1481</f>
        <v>0</v>
      </c>
      <c r="J62" s="103">
        <f>'[1]6'!H$1481</f>
        <v>0</v>
      </c>
      <c r="K62" s="101">
        <f>'[1]6'!P$1481</f>
        <v>0</v>
      </c>
      <c r="L62" s="101">
        <f>'[1]6'!Y$1481</f>
        <v>0</v>
      </c>
      <c r="M62" s="101">
        <f>'[1]6'!AA$1481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'[1]6'!C$1482</f>
        <v>0</v>
      </c>
      <c r="F63" s="101">
        <f>'[1]6'!D$1482</f>
        <v>0</v>
      </c>
      <c r="G63" s="101">
        <f>'[1]6'!E$1482</f>
        <v>0</v>
      </c>
      <c r="H63" s="102">
        <f>'[1]6'!F$1482</f>
        <v>0</v>
      </c>
      <c r="I63" s="101">
        <f>'[1]6'!G$1482</f>
        <v>0</v>
      </c>
      <c r="J63" s="103">
        <f>'[1]6'!H$1482</f>
        <v>0</v>
      </c>
      <c r="K63" s="101">
        <f>'[1]6'!P$1482</f>
        <v>0</v>
      </c>
      <c r="L63" s="101">
        <f>'[1]6'!Y$1482</f>
        <v>0</v>
      </c>
      <c r="M63" s="101">
        <f>'[1]6'!AA$1482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'[1]6'!C$1485</f>
        <v>0</v>
      </c>
      <c r="F66" s="88">
        <f>'[1]6'!D$1485</f>
        <v>0</v>
      </c>
      <c r="G66" s="88">
        <f>'[1]6'!E$1485</f>
        <v>0</v>
      </c>
      <c r="H66" s="89">
        <f>'[1]6'!F$1485</f>
        <v>0</v>
      </c>
      <c r="I66" s="88">
        <f>'[1]6'!G$1485</f>
        <v>0</v>
      </c>
      <c r="J66" s="90">
        <f>'[1]6'!H$1485</f>
        <v>0</v>
      </c>
      <c r="K66" s="88">
        <f>'[1]6'!P$1485</f>
        <v>0</v>
      </c>
      <c r="L66" s="88">
        <f>'[1]6'!Y$1485</f>
        <v>0</v>
      </c>
      <c r="M66" s="90">
        <f>'[1]6'!AA$1485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'[1]6'!C$1486</f>
        <v>0</v>
      </c>
      <c r="F67" s="94">
        <f>'[1]6'!D$1486</f>
        <v>0</v>
      </c>
      <c r="G67" s="94">
        <f>'[1]6'!E$1486</f>
        <v>0</v>
      </c>
      <c r="H67" s="95">
        <f>'[1]6'!F$1486</f>
        <v>0</v>
      </c>
      <c r="I67" s="94">
        <f>'[1]6'!G$1486</f>
        <v>0</v>
      </c>
      <c r="J67" s="96">
        <f>'[1]6'!H$1486</f>
        <v>0</v>
      </c>
      <c r="K67" s="94">
        <f>'[1]6'!P$1486</f>
        <v>0</v>
      </c>
      <c r="L67" s="94">
        <f>'[1]6'!Y$1486</f>
        <v>0</v>
      </c>
      <c r="M67" s="96">
        <f>'[1]6'!AA$1486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'[1]6'!C$1488</f>
        <v>0</v>
      </c>
      <c r="F69" s="88">
        <f>'[1]6'!D$1488</f>
        <v>0</v>
      </c>
      <c r="G69" s="88">
        <f>'[1]6'!E$1488</f>
        <v>0</v>
      </c>
      <c r="H69" s="89">
        <f>'[1]6'!F$1488</f>
        <v>0</v>
      </c>
      <c r="I69" s="88">
        <f>'[1]6'!G$1488</f>
        <v>0</v>
      </c>
      <c r="J69" s="90">
        <f>'[1]6'!H$1488</f>
        <v>0</v>
      </c>
      <c r="K69" s="88">
        <f>'[1]6'!P$1488</f>
        <v>0</v>
      </c>
      <c r="L69" s="88">
        <f>'[1]6'!Y$1488</f>
        <v>0</v>
      </c>
      <c r="M69" s="90">
        <f>'[1]6'!AA$1488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'[1]6'!C$1489</f>
        <v>0</v>
      </c>
      <c r="F70" s="94">
        <f>'[1]6'!D$1489</f>
        <v>0</v>
      </c>
      <c r="G70" s="94">
        <f>'[1]6'!E$1489</f>
        <v>0</v>
      </c>
      <c r="H70" s="95">
        <f>'[1]6'!F$1489</f>
        <v>0</v>
      </c>
      <c r="I70" s="94">
        <f>'[1]6'!G$1489</f>
        <v>0</v>
      </c>
      <c r="J70" s="96">
        <f>'[1]6'!H$1489</f>
        <v>0</v>
      </c>
      <c r="K70" s="94">
        <f>'[1]6'!P$1489</f>
        <v>0</v>
      </c>
      <c r="L70" s="94">
        <f>'[1]6'!Y$1489</f>
        <v>0</v>
      </c>
      <c r="M70" s="96">
        <f>'[1]6'!AA$1489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'[1]6'!C$1490</f>
        <v>0</v>
      </c>
      <c r="F72" s="101">
        <f>'[1]6'!D$1490</f>
        <v>0</v>
      </c>
      <c r="G72" s="101">
        <f>'[1]6'!E$1490</f>
        <v>0</v>
      </c>
      <c r="H72" s="102">
        <f>'[1]6'!F$1490</f>
        <v>0</v>
      </c>
      <c r="I72" s="101">
        <f>'[1]6'!G$1490</f>
        <v>0</v>
      </c>
      <c r="J72" s="103">
        <f>'[1]6'!H$1490</f>
        <v>0</v>
      </c>
      <c r="K72" s="101">
        <f>'[1]6'!P$1490</f>
        <v>0</v>
      </c>
      <c r="L72" s="101">
        <f>'[1]6'!Y$1490</f>
        <v>0</v>
      </c>
      <c r="M72" s="101">
        <f>'[1]6'!AA$1490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'[1]6'!C$1492</f>
        <v>0</v>
      </c>
      <c r="F74" s="88">
        <f>'[1]6'!D$1492</f>
        <v>0</v>
      </c>
      <c r="G74" s="88">
        <f>'[1]6'!E$1492</f>
        <v>0</v>
      </c>
      <c r="H74" s="89">
        <f>'[1]6'!F$1492</f>
        <v>0</v>
      </c>
      <c r="I74" s="88">
        <f>'[1]6'!G$1492</f>
        <v>0</v>
      </c>
      <c r="J74" s="90">
        <f>'[1]6'!H$1492</f>
        <v>0</v>
      </c>
      <c r="K74" s="88">
        <f>'[1]6'!P$1492</f>
        <v>0</v>
      </c>
      <c r="L74" s="88">
        <f>'[1]6'!Y$1492</f>
        <v>0</v>
      </c>
      <c r="M74" s="88">
        <f>'[1]6'!AA$1492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'[1]6'!C$1493</f>
        <v>0</v>
      </c>
      <c r="F75" s="94">
        <f>'[1]6'!D$1493</f>
        <v>0</v>
      </c>
      <c r="G75" s="94">
        <f>'[1]6'!E$1493</f>
        <v>0</v>
      </c>
      <c r="H75" s="95">
        <f>'[1]6'!F$1493</f>
        <v>0</v>
      </c>
      <c r="I75" s="94">
        <f>'[1]6'!G$1493</f>
        <v>0</v>
      </c>
      <c r="J75" s="96">
        <f>'[1]6'!H$1493</f>
        <v>0</v>
      </c>
      <c r="K75" s="94">
        <f>'[1]6'!P$1493</f>
        <v>0</v>
      </c>
      <c r="L75" s="94">
        <f>'[1]6'!Y$1493</f>
        <v>0</v>
      </c>
      <c r="M75" s="94">
        <f>'[1]6'!AA$1493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'[1]6'!C$1496</f>
        <v>0</v>
      </c>
      <c r="F79" s="88">
        <f>'[1]6'!D$1496</f>
        <v>0</v>
      </c>
      <c r="G79" s="88">
        <f>'[1]6'!E$1496</f>
        <v>0</v>
      </c>
      <c r="H79" s="89">
        <f>'[1]6'!F$1496</f>
        <v>0</v>
      </c>
      <c r="I79" s="88">
        <f>'[1]6'!G$1496</f>
        <v>0</v>
      </c>
      <c r="J79" s="90">
        <f>'[1]6'!H$1496</f>
        <v>0</v>
      </c>
      <c r="K79" s="88">
        <f>'[1]6'!P$1496</f>
        <v>0</v>
      </c>
      <c r="L79" s="88">
        <f>'[1]6'!Y$1496</f>
        <v>0</v>
      </c>
      <c r="M79" s="88">
        <f>'[1]6'!AA$1496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'[1]6'!C$1497</f>
        <v>0</v>
      </c>
      <c r="F80" s="94">
        <f>'[1]6'!D$1497</f>
        <v>0</v>
      </c>
      <c r="G80" s="94">
        <f>'[1]6'!E$1497</f>
        <v>0</v>
      </c>
      <c r="H80" s="95">
        <f>'[1]6'!F$1497</f>
        <v>0</v>
      </c>
      <c r="I80" s="94">
        <f>'[1]6'!G$1497</f>
        <v>0</v>
      </c>
      <c r="J80" s="96">
        <f>'[1]6'!H$1497</f>
        <v>0</v>
      </c>
      <c r="K80" s="94">
        <f>'[1]6'!P$1497</f>
        <v>0</v>
      </c>
      <c r="L80" s="94">
        <f>'[1]6'!Y$1497</f>
        <v>0</v>
      </c>
      <c r="M80" s="94">
        <f>'[1]6'!AA$1497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'[1]6'!C$1499</f>
        <v>0</v>
      </c>
      <c r="F82" s="88">
        <f>'[1]6'!D$1499</f>
        <v>0</v>
      </c>
      <c r="G82" s="88">
        <f>'[1]6'!E$1499</f>
        <v>0</v>
      </c>
      <c r="H82" s="89">
        <f>'[1]6'!F$1499</f>
        <v>0</v>
      </c>
      <c r="I82" s="88">
        <f>'[1]6'!G$1499</f>
        <v>0</v>
      </c>
      <c r="J82" s="90">
        <f>'[1]6'!H$1499</f>
        <v>0</v>
      </c>
      <c r="K82" s="88">
        <f>'[1]6'!P$1499</f>
        <v>0</v>
      </c>
      <c r="L82" s="88">
        <f>'[1]6'!Y$1499</f>
        <v>0</v>
      </c>
      <c r="M82" s="88">
        <f>'[1]6'!AA$1499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'[1]6'!C$1500</f>
        <v>0</v>
      </c>
      <c r="F83" s="94">
        <f>'[1]6'!D$1500</f>
        <v>0</v>
      </c>
      <c r="G83" s="94">
        <f>'[1]6'!E$1500</f>
        <v>0</v>
      </c>
      <c r="H83" s="95">
        <f>'[1]6'!F$1500</f>
        <v>0</v>
      </c>
      <c r="I83" s="94">
        <f>'[1]6'!G$1500</f>
        <v>0</v>
      </c>
      <c r="J83" s="96">
        <f>'[1]6'!H$1500</f>
        <v>0</v>
      </c>
      <c r="K83" s="94">
        <f>'[1]6'!P$1500</f>
        <v>0</v>
      </c>
      <c r="L83" s="94">
        <f>'[1]6'!Y$1500</f>
        <v>0</v>
      </c>
      <c r="M83" s="94">
        <f>'[1]6'!AA$1500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'[1]6'!C$1501</f>
        <v>0</v>
      </c>
      <c r="F84" s="101">
        <f>'[1]6'!D$1501</f>
        <v>0</v>
      </c>
      <c r="G84" s="101">
        <f>'[1]6'!E$1501</f>
        <v>0</v>
      </c>
      <c r="H84" s="102">
        <f>'[1]6'!F$1501</f>
        <v>0</v>
      </c>
      <c r="I84" s="101">
        <f>'[1]6'!G$1501</f>
        <v>0</v>
      </c>
      <c r="J84" s="103">
        <f>'[1]6'!H$1501</f>
        <v>0</v>
      </c>
      <c r="K84" s="101">
        <f>'[1]6'!P$1501</f>
        <v>0</v>
      </c>
      <c r="L84" s="101">
        <f>'[1]6'!Y$1501</f>
        <v>0</v>
      </c>
      <c r="M84" s="101">
        <f>'[1]6'!AA$1501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'[1]6'!C$1502</f>
        <v>0</v>
      </c>
      <c r="F85" s="101">
        <f>'[1]6'!D$1502</f>
        <v>0</v>
      </c>
      <c r="G85" s="101">
        <f>'[1]6'!E$1502</f>
        <v>0</v>
      </c>
      <c r="H85" s="102">
        <f>'[1]6'!F$1502</f>
        <v>0</v>
      </c>
      <c r="I85" s="101">
        <f>'[1]6'!G$1502</f>
        <v>0</v>
      </c>
      <c r="J85" s="103">
        <f>'[1]6'!H$1502</f>
        <v>0</v>
      </c>
      <c r="K85" s="101">
        <f>'[1]6'!P$1502</f>
        <v>0</v>
      </c>
      <c r="L85" s="101">
        <f>'[1]6'!Y$1502</f>
        <v>0</v>
      </c>
      <c r="M85" s="101">
        <f>'[1]6'!AA$1502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'[1]6'!C$1503</f>
        <v>0</v>
      </c>
      <c r="F86" s="101">
        <f>'[1]6'!D$1503</f>
        <v>0</v>
      </c>
      <c r="G86" s="101">
        <f>'[1]6'!E$1503</f>
        <v>0</v>
      </c>
      <c r="H86" s="102">
        <f>'[1]6'!F$1503</f>
        <v>0</v>
      </c>
      <c r="I86" s="101">
        <f>'[1]6'!G$1503</f>
        <v>0</v>
      </c>
      <c r="J86" s="103">
        <f>'[1]6'!H$1503</f>
        <v>0</v>
      </c>
      <c r="K86" s="101">
        <f>'[1]6'!P$1503</f>
        <v>0</v>
      </c>
      <c r="L86" s="101">
        <f>'[1]6'!Y$1503</f>
        <v>0</v>
      </c>
      <c r="M86" s="101">
        <f>'[1]6'!AA$1503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'[1]6'!C$1504</f>
        <v>0</v>
      </c>
      <c r="F87" s="101">
        <f>'[1]6'!D$1504</f>
        <v>0</v>
      </c>
      <c r="G87" s="101">
        <f>'[1]6'!E$1504</f>
        <v>0</v>
      </c>
      <c r="H87" s="102">
        <f>'[1]6'!F$1504</f>
        <v>0</v>
      </c>
      <c r="I87" s="101">
        <f>'[1]6'!G$1504</f>
        <v>0</v>
      </c>
      <c r="J87" s="103">
        <f>'[1]6'!H$1504</f>
        <v>0</v>
      </c>
      <c r="K87" s="101">
        <f>'[1]6'!P$1504</f>
        <v>0</v>
      </c>
      <c r="L87" s="101">
        <f>'[1]6'!Y$1504</f>
        <v>0</v>
      </c>
      <c r="M87" s="101">
        <f>'[1]6'!AA$1504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'[1]6'!C$1505</f>
        <v>0</v>
      </c>
      <c r="F88" s="101">
        <f>'[1]6'!D$1505</f>
        <v>0</v>
      </c>
      <c r="G88" s="101">
        <f>'[1]6'!E$1505</f>
        <v>0</v>
      </c>
      <c r="H88" s="102">
        <f>'[1]6'!F$1505</f>
        <v>0</v>
      </c>
      <c r="I88" s="101">
        <f>'[1]6'!G$1505</f>
        <v>0</v>
      </c>
      <c r="J88" s="103">
        <f>'[1]6'!H$1505</f>
        <v>0</v>
      </c>
      <c r="K88" s="101">
        <f>'[1]6'!P$1505</f>
        <v>0</v>
      </c>
      <c r="L88" s="101">
        <f>'[1]6'!Y$1505</f>
        <v>0</v>
      </c>
      <c r="M88" s="101">
        <f>'[1]6'!AA$1505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'[1]6'!C$1506</f>
        <v>0</v>
      </c>
      <c r="F90" s="74">
        <f>'[1]6'!D$1506</f>
        <v>0</v>
      </c>
      <c r="G90" s="74">
        <f>'[1]6'!E$1506</f>
        <v>0</v>
      </c>
      <c r="H90" s="75">
        <f>'[1]6'!F$1506</f>
        <v>0</v>
      </c>
      <c r="I90" s="74">
        <f>'[1]6'!G$1506</f>
        <v>0</v>
      </c>
      <c r="J90" s="76">
        <f>'[1]6'!H$1506</f>
        <v>0</v>
      </c>
      <c r="K90" s="74">
        <f>'[1]6'!P$1506</f>
        <v>0</v>
      </c>
      <c r="L90" s="74">
        <f>'[1]6'!Y$1506</f>
        <v>0</v>
      </c>
      <c r="M90" s="74">
        <f>'[1]6'!AA$1506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C.3.9</vt:lpstr>
      <vt:lpstr>C.4.9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B.2.7</vt:lpstr>
      <vt:lpstr>B.2.8</vt:lpstr>
      <vt:lpstr>B.2.9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Andile Msane</cp:lastModifiedBy>
  <dcterms:created xsi:type="dcterms:W3CDTF">2014-05-28T12:40:12Z</dcterms:created>
  <dcterms:modified xsi:type="dcterms:W3CDTF">2015-04-21T09:06:12Z</dcterms:modified>
</cp:coreProperties>
</file>